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-105" yWindow="-105" windowWidth="23250" windowHeight="12450"/>
  </bookViews>
  <sheets>
    <sheet name="INR" sheetId="5" r:id="rId1"/>
    <sheet name="Hoja1" sheetId="7" state="hidden" r:id="rId2"/>
  </sheets>
  <definedNames>
    <definedName name="_xlnm._FilterDatabase" localSheetId="0" hidden="1">INR!$D$1:$D$129</definedName>
    <definedName name="_ftn1" localSheetId="0">INR!#REF!</definedName>
    <definedName name="_ftnref1" localSheetId="0">INR!#REF!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6" i="5" l="1"/>
  <c r="G126" i="5"/>
  <c r="H126" i="5"/>
  <c r="I126" i="5"/>
  <c r="J126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5" i="5"/>
</calcChain>
</file>

<file path=xl/sharedStrings.xml><?xml version="1.0" encoding="utf-8"?>
<sst xmlns="http://schemas.openxmlformats.org/spreadsheetml/2006/main" count="2237" uniqueCount="376">
  <si>
    <t>Programa o proyecto de Inversión</t>
  </si>
  <si>
    <t>Prespuesto del programa presupuestario</t>
  </si>
  <si>
    <t>MIR</t>
  </si>
  <si>
    <t>Indicadores</t>
  </si>
  <si>
    <t>Resultado del indicador</t>
  </si>
  <si>
    <t xml:space="preserve">Clasificación Programática acorde al CONAC
</t>
  </si>
  <si>
    <t xml:space="preserve">Clave del Programa presupuestario
</t>
  </si>
  <si>
    <t xml:space="preserve">Nombre del programa presupuestario
</t>
  </si>
  <si>
    <t xml:space="preserve">Clasificación funcional del gasto al que corresponde el programa presupuestario
</t>
  </si>
  <si>
    <t xml:space="preserve">Nombre de la dependencia o entidad que lo ejecuta
</t>
  </si>
  <si>
    <t xml:space="preserve">Aprobado
</t>
  </si>
  <si>
    <t>Modificado</t>
  </si>
  <si>
    <t xml:space="preserve">Devengado
</t>
  </si>
  <si>
    <t xml:space="preserve">Ejercido
</t>
  </si>
  <si>
    <t xml:space="preserve">Pagado
</t>
  </si>
  <si>
    <t xml:space="preserve">Cuenta con MIR
(SI/NO)
</t>
  </si>
  <si>
    <t>Nivel de la MIR del programa</t>
  </si>
  <si>
    <t>Descripción del resumen narrativo (FIN, Propósito, componentes y actividades)</t>
  </si>
  <si>
    <t xml:space="preserve">Nombre del Indicador
</t>
  </si>
  <si>
    <t xml:space="preserve">Nivel de la MIR, al que corresponde el indicador
</t>
  </si>
  <si>
    <t xml:space="preserve">Fórmula de cálculo
</t>
  </si>
  <si>
    <t>Descripción de variables de la fórmula</t>
  </si>
  <si>
    <t xml:space="preserve">Meta del indicador Programada
</t>
  </si>
  <si>
    <t xml:space="preserve">Meta del indicador Modificada
</t>
  </si>
  <si>
    <t xml:space="preserve">Meta del indicador alcanzada
</t>
  </si>
  <si>
    <t xml:space="preserve">Valor del numerador de la formula </t>
  </si>
  <si>
    <t>Valor del denominador de la formula</t>
  </si>
  <si>
    <t>Unidad de medida de las variables del indicador</t>
  </si>
  <si>
    <t>S Sujetos a Reglas de Operación</t>
  </si>
  <si>
    <t>Desarrollo Social</t>
  </si>
  <si>
    <t>FIN</t>
  </si>
  <si>
    <t>U Otros Subsidios</t>
  </si>
  <si>
    <t>Desarrollo Económico</t>
  </si>
  <si>
    <t>PROPÓSITO</t>
  </si>
  <si>
    <t>E Prestación de Servicios Públicos</t>
  </si>
  <si>
    <t>Gobierno y Finanzas</t>
  </si>
  <si>
    <t>COMPONENTE</t>
  </si>
  <si>
    <t>B Provisión de Bienes Públicos</t>
  </si>
  <si>
    <t>Otros</t>
  </si>
  <si>
    <t>ACTIVIDAD</t>
  </si>
  <si>
    <t>P Planeación, seguimiento y evaluación de políticas públicas</t>
  </si>
  <si>
    <t>F Promoción y fomento</t>
  </si>
  <si>
    <t>G Regulación y supervisión</t>
  </si>
  <si>
    <t>A Funciones de las Fuerzas Armadas (Únicamente Gobierno Federal)</t>
  </si>
  <si>
    <t>R Específicos</t>
  </si>
  <si>
    <t>K Proyectos de Inversión</t>
  </si>
  <si>
    <t>M Apoyo al proceso presupuestario y para mejorar la eficiencia institucional</t>
  </si>
  <si>
    <t>O Apoyo a la función pública y al mejoramiento de la gestión</t>
  </si>
  <si>
    <t>W Operaciones ajenas</t>
  </si>
  <si>
    <t>L Obligaciones de cumplimiento de resolución jurisdiccional</t>
  </si>
  <si>
    <t>N Desastres Naturales</t>
  </si>
  <si>
    <t>J Pensiones y jubilaciones</t>
  </si>
  <si>
    <t>T Aportaciones a la seguridad social</t>
  </si>
  <si>
    <t>Y Aportaciones a fondos de estabilización</t>
  </si>
  <si>
    <t>Z Aportaciones a fondos de inversión y reestructura de pensiones</t>
  </si>
  <si>
    <t>I Gasto Federalizado</t>
  </si>
  <si>
    <t>C Participaciones a entidades federativas y municipios</t>
  </si>
  <si>
    <t>D Costo financiero, deuda o apoyos a deudores y ahorradores de la banca</t>
  </si>
  <si>
    <t>H Adeudos de ejercicios fiscales anteriores</t>
  </si>
  <si>
    <t>E0001</t>
  </si>
  <si>
    <t>E0002</t>
  </si>
  <si>
    <t>E0003</t>
  </si>
  <si>
    <t>E0004</t>
  </si>
  <si>
    <t>E0005</t>
  </si>
  <si>
    <t>E0006</t>
  </si>
  <si>
    <t>E0007</t>
  </si>
  <si>
    <t>E0008</t>
  </si>
  <si>
    <t>E0009</t>
  </si>
  <si>
    <t>E0010</t>
  </si>
  <si>
    <t>E0012</t>
  </si>
  <si>
    <t>E0013</t>
  </si>
  <si>
    <t>E0014</t>
  </si>
  <si>
    <t>E0015</t>
  </si>
  <si>
    <t>E0016</t>
  </si>
  <si>
    <t>E0017</t>
  </si>
  <si>
    <t>E0018</t>
  </si>
  <si>
    <t>E0019</t>
  </si>
  <si>
    <t>E0020</t>
  </si>
  <si>
    <t>E0021</t>
  </si>
  <si>
    <t>E0022</t>
  </si>
  <si>
    <t>E0023</t>
  </si>
  <si>
    <t>E0024</t>
  </si>
  <si>
    <t>E0025</t>
  </si>
  <si>
    <t>E0026</t>
  </si>
  <si>
    <t>E0027</t>
  </si>
  <si>
    <t>E0028</t>
  </si>
  <si>
    <t>E0029</t>
  </si>
  <si>
    <t>E0050</t>
  </si>
  <si>
    <t>K0001</t>
  </si>
  <si>
    <t>K0007</t>
  </si>
  <si>
    <t>M0001</t>
  </si>
  <si>
    <t>M0002</t>
  </si>
  <si>
    <t>M0003</t>
  </si>
  <si>
    <t>M0004</t>
  </si>
  <si>
    <t>O0001</t>
  </si>
  <si>
    <t>O0002</t>
  </si>
  <si>
    <t>P0001</t>
  </si>
  <si>
    <t>P0002</t>
  </si>
  <si>
    <t>S0202</t>
  </si>
  <si>
    <t>S0272</t>
  </si>
  <si>
    <t>S0391</t>
  </si>
  <si>
    <t>S0392</t>
  </si>
  <si>
    <t>S0393</t>
  </si>
  <si>
    <t>S0394</t>
  </si>
  <si>
    <t>S0395</t>
  </si>
  <si>
    <t>S0396</t>
  </si>
  <si>
    <t>S0397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</si>
  <si>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</si>
  <si>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</si>
  <si>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</si>
  <si>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</si>
  <si>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</si>
  <si>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</si>
  <si>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</si>
  <si>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</si>
  <si>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</si>
  <si>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</si>
  <si>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S0410</t>
  </si>
  <si>
    <t>S0414</t>
  </si>
  <si>
    <t>S0415</t>
  </si>
  <si>
    <t>S0419</t>
  </si>
  <si>
    <t>S0421</t>
  </si>
  <si>
    <t>S0422</t>
  </si>
  <si>
    <t>S0424</t>
  </si>
  <si>
    <t>S0426</t>
  </si>
  <si>
    <t>S0428</t>
  </si>
  <si>
    <t>S0429</t>
  </si>
  <si>
    <t>S0430</t>
  </si>
  <si>
    <t>S0437</t>
  </si>
  <si>
    <t>S0438</t>
  </si>
  <si>
    <t>S0445</t>
  </si>
  <si>
    <t>S0449</t>
  </si>
  <si>
    <t>S0455</t>
  </si>
  <si>
    <t>S0456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</si>
  <si>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</si>
  <si>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</si>
  <si>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</si>
  <si>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</si>
  <si>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</si>
  <si>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</si>
  <si>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</si>
  <si>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</si>
  <si>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</si>
  <si>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</si>
  <si>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</si>
  <si>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</si>
  <si>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</si>
  <si>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</si>
  <si>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</si>
  <si>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</si>
  <si>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</si>
  <si>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</si>
  <si>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</si>
  <si>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</si>
  <si>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</si>
  <si>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</si>
  <si>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</si>
  <si>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</si>
  <si>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</si>
  <si>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</si>
  <si>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</si>
  <si>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</si>
  <si>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</si>
  <si>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</si>
  <si>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</si>
  <si>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</si>
  <si>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</si>
  <si>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</si>
  <si>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</si>
  <si>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</si>
  <si>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</si>
  <si>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</si>
  <si>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</si>
  <si>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</si>
  <si>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</si>
  <si>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</si>
  <si>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</si>
  <si>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</si>
  <si>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</si>
  <si>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131</t>
  </si>
  <si>
    <t>232</t>
  </si>
  <si>
    <t>135</t>
  </si>
  <si>
    <t>132</t>
  </si>
  <si>
    <t>311</t>
  </si>
  <si>
    <t>184</t>
  </si>
  <si>
    <t>223</t>
  </si>
  <si>
    <t>171</t>
  </si>
  <si>
    <t>172</t>
  </si>
  <si>
    <t>226</t>
  </si>
  <si>
    <t>211</t>
  </si>
  <si>
    <t>216</t>
  </si>
  <si>
    <t>224</t>
  </si>
  <si>
    <t>214</t>
  </si>
  <si>
    <t>227</t>
  </si>
  <si>
    <t>256</t>
  </si>
  <si>
    <t>183</t>
  </si>
  <si>
    <t>382</t>
  </si>
  <si>
    <t>241</t>
  </si>
  <si>
    <t>271</t>
  </si>
  <si>
    <t>242</t>
  </si>
  <si>
    <t>124</t>
  </si>
  <si>
    <t>268</t>
  </si>
  <si>
    <t>221</t>
  </si>
  <si>
    <t>151</t>
  </si>
  <si>
    <t>152</t>
  </si>
  <si>
    <t>181</t>
  </si>
  <si>
    <t>134</t>
  </si>
  <si>
    <t>225</t>
  </si>
  <si>
    <t>NO</t>
  </si>
  <si>
    <t>N/A</t>
  </si>
  <si>
    <t>E</t>
  </si>
  <si>
    <t>K</t>
  </si>
  <si>
    <t>M</t>
  </si>
  <si>
    <t>O</t>
  </si>
  <si>
    <t>P</t>
  </si>
  <si>
    <t>S</t>
  </si>
  <si>
    <t>FORTALECIMIENTO DE LA ATENCION CIUDADANA</t>
  </si>
  <si>
    <t>PROPORCIONAR SERVICIOS DE SALUD BASICA</t>
  </si>
  <si>
    <t>ACT MARCO JURIDICO MUNICIPAL</t>
  </si>
  <si>
    <t>VIGILAR Y CONTROLAR EL MANEJO DE LA HACIENDA PUB</t>
  </si>
  <si>
    <t>GESTION DE LA ADMON PUBLICA MPAL</t>
  </si>
  <si>
    <t>DISEÑO DE POLITICAS DE OPORTUNIDADES DE DESARROLLO</t>
  </si>
  <si>
    <t>DESARROLLAR POLITICAS DE ACCESO A LA INFORMACION</t>
  </si>
  <si>
    <t xml:space="preserve">GARANTIZAR LOS DERECHOS HUMANOS </t>
  </si>
  <si>
    <t>MANEJO TRASPARENTE DE LAS FINANZAS PUBLICAS</t>
  </si>
  <si>
    <t>ACTUALIZACION CATASTRAL</t>
  </si>
  <si>
    <t>TRATAMIENTO Y SANEAMIENTO DE AGUAS RESIDUALES</t>
  </si>
  <si>
    <t>SEGURIDAD PUBLICA EFECTIVA</t>
  </si>
  <si>
    <t xml:space="preserve">ACTUALIZACION Y PROMOCION DEL ATLAS DE RIESGO </t>
  </si>
  <si>
    <t>ADMINISTRACION CONFIABLE DE LOS RECURSOS HUMANOS</t>
  </si>
  <si>
    <t>FORTALECIMIENTO DE LOS SERV PUB</t>
  </si>
  <si>
    <t>FORTALECIMIENTO DE LOS SERVICIOS DE LIMPIA</t>
  </si>
  <si>
    <t>AREAS VERDES SUSTENTABLES</t>
  </si>
  <si>
    <t>MODERNIZACION DE INSTALACIONES MERCADO MPAL</t>
  </si>
  <si>
    <t xml:space="preserve">ADMINISTRACIÓN DEL RASTRO MUNICIPAL </t>
  </si>
  <si>
    <t>MANTENIMIENTO COND USO PANTEON MPAL</t>
  </si>
  <si>
    <t>MANTENER LA INFRAESTR DE ALUMBRADO PUB EXISTENTE</t>
  </si>
  <si>
    <t>CAMPAÑAS PARA PROMOCION RECICLADO DE MATERIALES</t>
  </si>
  <si>
    <t>POLITICA DE ACERCAR EL DESARROLLO SOCIAL INCLUYENT</t>
  </si>
  <si>
    <t xml:space="preserve">DISEÑO DE PLANES DE NEGOCIO </t>
  </si>
  <si>
    <t>CONTRIBUCION CON APOYOS PARA DESARROLLO DEL CAMPO</t>
  </si>
  <si>
    <t>INCREMENTO DE LA CALIDAD EN LA EDUCACION</t>
  </si>
  <si>
    <t>COMUNICACIÓN DE ACTIVIDADES GUBERNAMENTALES</t>
  </si>
  <si>
    <t>MANTENIMIENTO  Y ATN TEC DL INFORMACION</t>
  </si>
  <si>
    <t>PLANEACION ESTRATEGICA</t>
  </si>
  <si>
    <t>FORTALECIMIENTO DEL DESARROLLO FISICO</t>
  </si>
  <si>
    <t xml:space="preserve">JUVENTUD EN DESARROLLO </t>
  </si>
  <si>
    <t>MANIFESTACION CULTURAL</t>
  </si>
  <si>
    <t>EFICIENCIA EN ADQUISICIONES Y SUMINISTROS MPALES</t>
  </si>
  <si>
    <t xml:space="preserve">ACCIONES QUE PROMUEVAN LA IGUALDAD DE GENERO </t>
  </si>
  <si>
    <t>CONSTRUCC DE OBRAS PUBLICAS INCLUYENTES</t>
  </si>
  <si>
    <t xml:space="preserve">PLANEACION DE CRECIMIENTO URBANO MUNICIPAL </t>
  </si>
  <si>
    <t>CONTROLES INTERNOS PARA COMBATIR LA CORRUPCION</t>
  </si>
  <si>
    <t xml:space="preserve">ASISTENCIA A PERSONAS VULNERABLES </t>
  </si>
  <si>
    <t>ADQUISICIÓN TERRENO CÓPORO</t>
  </si>
  <si>
    <t>Talleres Culturales En Comunidades Impartidos 2023</t>
  </si>
  <si>
    <t>PROGRAMA SERVICIOS BASICOS MI COMUNIDAD 2023</t>
  </si>
  <si>
    <t>CONST ELECT LOC SANTA REGINA C VENECIA Y FRANCIA</t>
  </si>
  <si>
    <t>CONST TANQUE ELEVADO DE AGUA DE 100 M3 MEZQUITE</t>
  </si>
  <si>
    <t>PROGRAMA EMBELLECIENDO MI COLONIA 2023</t>
  </si>
  <si>
    <t>CONST DE PAV CONCRETO HIDRAULICO LA TINAJA</t>
  </si>
  <si>
    <t>CONST PAV CONCRETO HIDAULICO EL PAJARO C ALLENDE</t>
  </si>
  <si>
    <t>CONST PAV CONCRETO HIDRAULICO SAN PEDRO DE IBARRA</t>
  </si>
  <si>
    <t>CONST PAV CONCRETO HIDRAULICO FRACC SAN ANTONIO</t>
  </si>
  <si>
    <t>CONST PAV CONCRETO HIDRAULICO LOC SANTA BARBARA</t>
  </si>
  <si>
    <t>CODE 2023</t>
  </si>
  <si>
    <t>CONST PAV CONCRETO HIDRAULICO INTERIOR DEPORTIVA</t>
  </si>
  <si>
    <t>ALUMBRADO DE CANCHA DE FUTBOL 7 DE PRACTICAS</t>
  </si>
  <si>
    <t>PROGRAMA CAMINO RURAL 2023</t>
  </si>
  <si>
    <t>REHABILITACION CAMINO RURAL STA BARBARA A TROJES</t>
  </si>
  <si>
    <t>REHABILITACION CAMINO RURAL IBARRA A SAN JOSE</t>
  </si>
  <si>
    <t>REHA CAMINO RURAL ACCESO CARMEN DEL NORTE 1A ETAPA</t>
  </si>
  <si>
    <t>PROGRAMA MI HOGAR GTO 2023</t>
  </si>
  <si>
    <t>CONST PAV CONCRETO HIDRAULICO LA TINAJA 2DA ETAPA</t>
  </si>
  <si>
    <t>FORTALECIMIENTO DEL CENTRO RECREATIVO EL SAUCITO</t>
  </si>
  <si>
    <t>MI GANADO PRODUCTIVO ADQ DE VIENTRES 2023</t>
  </si>
  <si>
    <t>TECNO CAMPO ADQ DE EQUIPOS AGRICOLAS 2023</t>
  </si>
  <si>
    <t>RECONVERSION SUSTENTABLE ADQ SEMILLA DE MAIZ 2023</t>
  </si>
  <si>
    <t>DESARROLLO TERRITORIAL SUSTENTABLE BORDERIA 2023</t>
  </si>
  <si>
    <t>3 X1 CALENDATORES SOLARES 2016</t>
  </si>
  <si>
    <t xml:space="preserve"> ELECTRIFICACION LAS TROJES BRECHA SANTA BARBARA</t>
  </si>
  <si>
    <t>ELECTRIFICACION EN OCAMPO CARR FEDERAL 51</t>
  </si>
  <si>
    <t>ELEC OCAMPO COL SN JUAN BOSCO CALLE GRANJA MIRADOR</t>
  </si>
  <si>
    <t>ELEC SN JOSE DEL CARMEN DEL SUR CALLE LOMA BONITA</t>
  </si>
  <si>
    <t>PAV OCAMPO COL CENTRO CALLE JUAN TORRES</t>
  </si>
  <si>
    <t>PAV OCAMPO COL CENTRO CALLE ALLENDE</t>
  </si>
  <si>
    <t>MI BAÑO SOSTENIBLE 2023</t>
  </si>
  <si>
    <t>PROYECTO ALTERNATIVO PARA LA ADQ DE MOTOBOMBAS Y CONTENEDORES</t>
  </si>
  <si>
    <t>DISPOSITIVOS AHORRADORES Y MIGITORIOS 2023</t>
  </si>
  <si>
    <t>MI GANADO PRODUCTIVO ADQ DE 600 PACAS 2023</t>
  </si>
  <si>
    <t>MI GANADO PRODUCTIVO ADQ DE ALIMENTO PARA GANADO 2023</t>
  </si>
  <si>
    <t>ADQUISICION DE TINACOS 2024</t>
  </si>
  <si>
    <t>MI FAMILIA RODUCTIVA 2024</t>
  </si>
  <si>
    <t>BORDERIA 2024</t>
  </si>
  <si>
    <t>MI GANADO PRODUCTIVO ADQ ALIMENTO PARA GANADO 2024</t>
  </si>
  <si>
    <t>PROYECTO ALTERNATIVO PARA LA ADQUISICIÓN DE PASTURA 2024</t>
  </si>
  <si>
    <t>PROYECTO ALTERNATIVO PARA LA ADQUISICIÓN DE INSUMOS Y SEMILLAS 2024</t>
  </si>
  <si>
    <t>TECNO CAMPO ADQ DE EQUIPOS AGRICOLAS 2024</t>
  </si>
  <si>
    <t>PROYECTO ALTERNATIVO PARA LA ADQ DE BANCO DE MATERIALES PARA TEJABANES Y CERCOS PERIMETRALES 2024</t>
  </si>
  <si>
    <t>SUMINISTRO E INSTALACION DE CALENTADORES SOLARES MPALES</t>
  </si>
  <si>
    <t>Mejoramiento de cancha de fútbol 7 com Ibarra</t>
  </si>
  <si>
    <t>ELEC SN JOSE TORREON JUAREZ Y RESPLANDOR</t>
  </si>
  <si>
    <t>ELEC SN JOSE TORREON CAMINO REAL</t>
  </si>
  <si>
    <t>ELEC OCAMPO PREDIO LOS LOCOS CARR OCAMPO-LEON</t>
  </si>
  <si>
    <t>ELEC LA ESCONDIDA AV MEXICO Y CARR 20 DE NOV</t>
  </si>
  <si>
    <t>ELEC LA ESCONDIDA CALLE MORELOS</t>
  </si>
  <si>
    <t>ELEC EL GARABATO CARR DE STA REGINA A TORREON</t>
  </si>
  <si>
    <t>ELEC EL TIGRE CARR TORREON EL TIGRE</t>
  </si>
  <si>
    <t>ELEC OCAMPO COL LA GARZA MANUEL GOMEZ MORIN</t>
  </si>
  <si>
    <t>ELEC SAN PEDRO DE IBARRA CARR OCAMPO-LEON</t>
  </si>
  <si>
    <t>CONSTRUCCION SISTEMA AGUA POTABLE EL SALTO</t>
  </si>
  <si>
    <t>REHAB RED AGUA POTABLE GACHUPINES</t>
  </si>
  <si>
    <t>REHAB DRENAJE SANITARIO LA TINAJA</t>
  </si>
  <si>
    <t>REHAB DRENAJE SANITARIO LAS TROJES</t>
  </si>
  <si>
    <t>CONSTRUCCION DE CALLE STA BARBARA CALLE GUANAJUATO</t>
  </si>
  <si>
    <t>CONSTRUCCION DE CALLE GACHUPINES CALLE AMADO NERVO</t>
  </si>
  <si>
    <t>CONSTRUCCION DE CALLE LA HACIENDITA CALLEJON JIMEN</t>
  </si>
  <si>
    <t>CONST DRENAJE SANITARIO LOC LA ESCONDIDA</t>
  </si>
  <si>
    <t>MI HOGAR GTO 2024 EQUIPAMIENTO DE VIVIENDA CON CALENTADOR SOLAR</t>
  </si>
  <si>
    <t>MI HOGAR GTO 2024 CONST DE CUARTO DORMITORIO LOCALIDADES DEL MPIO</t>
  </si>
  <si>
    <t>MI HOGAR GTO 2024 CONST DE TECHO FIRME LOCALIDADES DEL MUNICIPIO</t>
  </si>
  <si>
    <t>APOYO MIGRANTES 2024 CONST CALLE CONCRETO HIDRAULICO COL SAN JUAN BOSCO</t>
  </si>
  <si>
    <t>PEMC 2024 CONST CALLE CONCRETO HIDRAULICO LOC STA BARBARA 2DA ETAP</t>
  </si>
  <si>
    <t>PEMC 2024 REHAB DE CALLE CON PORFIDO COL CENTRO C GUERERO</t>
  </si>
  <si>
    <t>PEMC 2024 REHAB DE CALLE  CON PORFIDO COL CENTRO C MADERO</t>
  </si>
  <si>
    <t>PEMC 2024 CONST CALLE CONCRETO HIDRAULICO COL TIERRA Y LIBERTAD</t>
  </si>
  <si>
    <t>PEMC 2024 CONST CALLE CONCRETO HIDRAULICO LOC LA ESCONDIDA</t>
  </si>
  <si>
    <t>PEMC 2024 CONST CALLE CON EMPEDRADO LOC SAN JOSE DEL TORREON</t>
  </si>
  <si>
    <t>CODE 2024 REHA CANCHA DE FÚTBOL SIETE SAN JOSE Y AREA OCAMPO</t>
  </si>
  <si>
    <t>FORT DEL CENTRO RECRATIVO FAMILIAR  (4TA ETAPA)</t>
  </si>
  <si>
    <t>PROGRAMA SERVICIOS BASICOS GTO 2024</t>
  </si>
  <si>
    <t>PROGRAMA MI HOGAR GTO 2024</t>
  </si>
  <si>
    <t>PROGRAMA APOYO SIN FRONTERAS 2024</t>
  </si>
  <si>
    <t>PROGRAMA EMBELLECIENDO MI COLONIA 2024</t>
  </si>
  <si>
    <t>CASA DE LA CULTURA 2024</t>
  </si>
  <si>
    <t>PRESIDENCIA</t>
  </si>
  <si>
    <t>SALUD</t>
  </si>
  <si>
    <t>SINDICATURA</t>
  </si>
  <si>
    <t xml:space="preserve">REGIDURÍA </t>
  </si>
  <si>
    <t xml:space="preserve">SECRETARÍA DEL H. AYUNTAMIENTO </t>
  </si>
  <si>
    <t>FISCALIZACIÓN</t>
  </si>
  <si>
    <t>UNIDAD DE ACCESO A LA INFORMACIÓN</t>
  </si>
  <si>
    <t>OFICIALIA CALIFICADORA</t>
  </si>
  <si>
    <t xml:space="preserve">PROCURAURIA </t>
  </si>
  <si>
    <t xml:space="preserve">TESORERIA MUNICIPAL </t>
  </si>
  <si>
    <t>CATASTRO Y PREDIAL</t>
  </si>
  <si>
    <t>AGUA POTABLE</t>
  </si>
  <si>
    <t>SEGURIDAD PÚBLICA MUNICIPAL</t>
  </si>
  <si>
    <t>PROTECCIÓN CIVIL</t>
  </si>
  <si>
    <t>RECURSOS HUMANOS</t>
  </si>
  <si>
    <t>SERVICIOS PUBLICOS MUNICIPALES</t>
  </si>
  <si>
    <t>LIMPIA MUNICIPAL</t>
  </si>
  <si>
    <t>PARQUES Y JARDINES</t>
  </si>
  <si>
    <t>MERCADO</t>
  </si>
  <si>
    <t>RASTRO</t>
  </si>
  <si>
    <t>PANTEONES</t>
  </si>
  <si>
    <t>ALUMBRADO</t>
  </si>
  <si>
    <t>ECOLOGIA</t>
  </si>
  <si>
    <t>DESARROLLO SOCIAL</t>
  </si>
  <si>
    <t>DESARROLLO ECONÓMICO</t>
  </si>
  <si>
    <t>DESARROLLO RURAL</t>
  </si>
  <si>
    <t>EDUCACIÓN</t>
  </si>
  <si>
    <t>COMUNICACIÓN SOCIAL</t>
  </si>
  <si>
    <t>DEPARTAMENTO DE INFORMÁTICA</t>
  </si>
  <si>
    <t>PLANEACIÓN</t>
  </si>
  <si>
    <t>COMISIÓN MUNICIPAL DEL DEPORTE</t>
  </si>
  <si>
    <t>JUVENTUD</t>
  </si>
  <si>
    <t>CASA DE LA CULTURA</t>
  </si>
  <si>
    <t>DEPARTAMENTO DE COMPRAS, MATERIALES Y SUMINISTROS</t>
  </si>
  <si>
    <t>COORDINACIÓN SOCIAL DE ATENCIÓN A LA MUJER</t>
  </si>
  <si>
    <t>OBRAS PÚBLICAS</t>
  </si>
  <si>
    <t>DESARROLLO URBANO</t>
  </si>
  <si>
    <t>CONTRALORÍA MUNICIPAL</t>
  </si>
  <si>
    <t>Municipio de Ocampo
Indicadores de Resultados
Del 1 de Enero al 30 de Junio de 2024</t>
  </si>
  <si>
    <t>S0503</t>
  </si>
  <si>
    <t xml:space="preserve">FORTALECIMIENTO DE SEGURIDAD PÚBLICA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</si>
</sst>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top"/>
    </xf>
    <xf numFmtId="0" fontId="4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5" borderId="0" xfId="16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  <xf numFmtId="0" fontId="4" fillId="4" borderId="0" xfId="16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4" fillId="4" borderId="2" xfId="16" applyNumberFormat="1" applyFont="1" applyFill="1" applyBorder="1" applyAlignment="1">
      <alignment horizontal="center" vertical="center" wrapText="1"/>
    </xf>
    <xf numFmtId="0" fontId="4" fillId="4" borderId="2" xfId="16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5" borderId="2" xfId="16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Continuous" vertical="center" wrapText="1"/>
    </xf>
    <xf numFmtId="0" fontId="6" fillId="6" borderId="5" xfId="8" applyFont="1" applyFill="1" applyBorder="1" applyAlignment="1" applyProtection="1">
      <alignment horizontal="centerContinuous" vertical="center" wrapText="1"/>
      <protection locked="0"/>
    </xf>
    <xf numFmtId="0" fontId="6" fillId="6" borderId="6" xfId="8" applyFont="1" applyFill="1" applyBorder="1" applyAlignment="1" applyProtection="1">
      <alignment horizontal="centerContinuous" vertical="center" wrapText="1"/>
      <protection locked="0"/>
    </xf>
    <xf numFmtId="0" fontId="6" fillId="6" borderId="3" xfId="8" applyFont="1" applyFill="1" applyBorder="1" applyAlignment="1" applyProtection="1">
      <alignment horizontal="centerContinuous" vertical="center" wrapText="1"/>
      <protection locked="0"/>
    </xf>
    <xf numFmtId="0" fontId="4" fillId="7" borderId="0" xfId="16" applyFont="1" applyFill="1" applyAlignment="1">
      <alignment horizontal="centerContinuous" vertical="center" wrapText="1"/>
    </xf>
    <xf numFmtId="0" fontId="4" fillId="7" borderId="3" xfId="16" applyFont="1" applyFill="1" applyBorder="1" applyAlignment="1">
      <alignment horizontal="center" vertical="center" wrapText="1"/>
    </xf>
    <xf numFmtId="0" fontId="4" fillId="7" borderId="2" xfId="16" applyFont="1" applyFill="1" applyBorder="1" applyAlignment="1">
      <alignment horizontal="center" vertical="center" wrapText="1"/>
    </xf>
    <xf numFmtId="0" fontId="4" fillId="7" borderId="0" xfId="16" applyFont="1" applyFill="1" applyAlignment="1">
      <alignment horizontal="center" vertical="center" wrapText="1"/>
    </xf>
    <xf numFmtId="0" fontId="4" fillId="4" borderId="4" xfId="8" applyFont="1" applyFill="1" applyBorder="1" applyAlignment="1" applyProtection="1">
      <alignment horizontal="centerContinuous" vertical="center" wrapText="1"/>
      <protection locked="0"/>
    </xf>
    <xf numFmtId="0" fontId="8" fillId="0" borderId="0" xfId="8" applyFont="1" applyFill="1" applyBorder="1" applyAlignment="1">
      <alignment horizontal="center" vertical="top"/>
    </xf>
    <xf numFmtId="4" fontId="8" fillId="0" borderId="0" xfId="8" applyNumberFormat="1" applyFont="1" applyFill="1" applyBorder="1" applyAlignment="1">
      <alignment horizontal="right" vertical="top"/>
    </xf>
    <xf numFmtId="0" fontId="0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 applyProtection="1">
      <alignment horizontal="left" vertical="top"/>
      <protection locked="0"/>
    </xf>
    <xf numFmtId="4" fontId="0" fillId="0" borderId="0" xfId="0" applyNumberFormat="1" applyProtection="1">
      <protection locked="0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top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10" xfId="1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"/>
  <sheetViews>
    <sheetView tabSelected="1" workbookViewId="0">
      <selection activeCell="C12" sqref="C12"/>
    </sheetView>
  </sheetViews>
  <sheetFormatPr baseColWidth="10" defaultColWidth="12" defaultRowHeight="11.25" x14ac:dyDescent="0.2"/>
  <cols>
    <col min="1" max="1" width="22.33203125" customWidth="1"/>
    <col min="2" max="2" width="17" style="1" customWidth="1"/>
    <col min="3" max="3" width="57.1640625" style="1" customWidth="1"/>
    <col min="4" max="4" width="37" style="1" customWidth="1"/>
    <col min="5" max="5" width="25.5" style="1" customWidth="1"/>
    <col min="6" max="12" width="17" style="1" customWidth="1"/>
    <col min="13" max="13" width="44.1640625" style="1" customWidth="1"/>
    <col min="14" max="14" width="44" style="1" customWidth="1"/>
    <col min="15" max="15" width="14.1640625" style="1" customWidth="1"/>
    <col min="16" max="17" width="42.6640625" style="1" customWidth="1"/>
    <col min="18" max="21" width="12" style="1"/>
    <col min="22" max="22" width="13" style="1" bestFit="1" customWidth="1"/>
    <col min="23" max="23" width="14.5" customWidth="1"/>
  </cols>
  <sheetData>
    <row r="1" spans="1:23" ht="60" customHeight="1" x14ac:dyDescent="0.2">
      <c r="A1" s="19" t="s">
        <v>373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</row>
    <row r="2" spans="1:23" ht="28.5" customHeight="1" x14ac:dyDescent="0.2">
      <c r="A2" s="33" t="s">
        <v>0</v>
      </c>
      <c r="B2" s="34"/>
      <c r="C2" s="34"/>
      <c r="D2" s="34"/>
      <c r="E2" s="35"/>
      <c r="F2" s="26" t="s">
        <v>1</v>
      </c>
      <c r="G2" s="26"/>
      <c r="H2" s="26"/>
      <c r="I2" s="26"/>
      <c r="J2" s="26"/>
      <c r="K2" s="18" t="s">
        <v>2</v>
      </c>
      <c r="L2" s="18"/>
      <c r="M2" s="18"/>
      <c r="N2" s="36" t="s">
        <v>3</v>
      </c>
      <c r="O2" s="37"/>
      <c r="P2" s="37"/>
      <c r="Q2" s="37"/>
      <c r="R2" s="37"/>
      <c r="S2" s="37"/>
      <c r="T2" s="38"/>
      <c r="U2" s="22" t="s">
        <v>4</v>
      </c>
      <c r="V2" s="22"/>
      <c r="W2" s="22"/>
    </row>
    <row r="3" spans="1:23" ht="54.75" customHeight="1" x14ac:dyDescent="0.2">
      <c r="A3" s="13" t="s">
        <v>5</v>
      </c>
      <c r="B3" s="13" t="s">
        <v>6</v>
      </c>
      <c r="C3" s="13" t="s">
        <v>7</v>
      </c>
      <c r="D3" s="13" t="s">
        <v>8</v>
      </c>
      <c r="E3" s="13" t="s">
        <v>9</v>
      </c>
      <c r="F3" s="14" t="s">
        <v>10</v>
      </c>
      <c r="G3" s="14" t="s">
        <v>11</v>
      </c>
      <c r="H3" s="14" t="s">
        <v>12</v>
      </c>
      <c r="I3" s="15" t="s">
        <v>13</v>
      </c>
      <c r="J3" s="15" t="s">
        <v>14</v>
      </c>
      <c r="K3" s="16" t="s">
        <v>15</v>
      </c>
      <c r="L3" s="16" t="s">
        <v>16</v>
      </c>
      <c r="M3" s="16" t="s">
        <v>17</v>
      </c>
      <c r="N3" s="17" t="s">
        <v>18</v>
      </c>
      <c r="O3" s="17" t="s">
        <v>19</v>
      </c>
      <c r="P3" s="17" t="s">
        <v>20</v>
      </c>
      <c r="Q3" s="17" t="s">
        <v>21</v>
      </c>
      <c r="R3" s="17" t="s">
        <v>22</v>
      </c>
      <c r="S3" s="17" t="s">
        <v>23</v>
      </c>
      <c r="T3" s="17" t="s">
        <v>24</v>
      </c>
      <c r="U3" s="23" t="s">
        <v>25</v>
      </c>
      <c r="V3" s="24" t="s">
        <v>26</v>
      </c>
      <c r="W3" s="24" t="s">
        <v>27</v>
      </c>
    </row>
    <row r="4" spans="1:23" ht="15" customHeight="1" x14ac:dyDescent="0.2">
      <c r="A4" s="7">
        <v>1</v>
      </c>
      <c r="B4" s="8">
        <v>2</v>
      </c>
      <c r="C4" s="7">
        <v>3</v>
      </c>
      <c r="D4" s="11">
        <v>4</v>
      </c>
      <c r="E4" s="7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9">
        <v>11</v>
      </c>
      <c r="L4" s="9">
        <v>12</v>
      </c>
      <c r="M4" s="9">
        <v>13</v>
      </c>
      <c r="N4" s="10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25">
        <v>21</v>
      </c>
      <c r="V4" s="25">
        <v>22</v>
      </c>
      <c r="W4" s="25">
        <v>23</v>
      </c>
    </row>
    <row r="5" spans="1:23" x14ac:dyDescent="0.2">
      <c r="A5" s="6" t="s">
        <v>210</v>
      </c>
      <c r="B5" s="39" t="s">
        <v>59</v>
      </c>
      <c r="C5" s="30" t="s">
        <v>216</v>
      </c>
      <c r="D5" s="27" t="s">
        <v>179</v>
      </c>
      <c r="E5" s="31" t="s">
        <v>335</v>
      </c>
      <c r="F5" s="28">
        <v>11914703.470000001</v>
      </c>
      <c r="G5" s="28">
        <v>20195546.73</v>
      </c>
      <c r="H5" s="28">
        <v>0</v>
      </c>
      <c r="I5" s="28">
        <f>H5+J5</f>
        <v>13112526.449999999</v>
      </c>
      <c r="J5" s="28">
        <v>13112526.449999999</v>
      </c>
      <c r="K5" s="29" t="s">
        <v>208</v>
      </c>
      <c r="L5" s="29" t="s">
        <v>209</v>
      </c>
      <c r="M5" s="29" t="s">
        <v>209</v>
      </c>
      <c r="N5" s="29" t="s">
        <v>209</v>
      </c>
      <c r="O5" s="29" t="s">
        <v>209</v>
      </c>
      <c r="P5" s="29" t="s">
        <v>209</v>
      </c>
      <c r="Q5" s="29" t="s">
        <v>209</v>
      </c>
      <c r="R5" s="29" t="s">
        <v>209</v>
      </c>
      <c r="S5" s="29" t="s">
        <v>209</v>
      </c>
      <c r="T5" s="29" t="s">
        <v>209</v>
      </c>
      <c r="U5" s="29" t="s">
        <v>209</v>
      </c>
      <c r="V5" s="29" t="s">
        <v>209</v>
      </c>
      <c r="W5" s="29" t="s">
        <v>209</v>
      </c>
    </row>
    <row r="6" spans="1:23" x14ac:dyDescent="0.2">
      <c r="A6" s="6" t="s">
        <v>210</v>
      </c>
      <c r="B6" s="39" t="s">
        <v>60</v>
      </c>
      <c r="C6" s="30" t="s">
        <v>217</v>
      </c>
      <c r="D6" s="27" t="s">
        <v>180</v>
      </c>
      <c r="E6" s="31" t="s">
        <v>336</v>
      </c>
      <c r="F6" s="28">
        <v>377324.79</v>
      </c>
      <c r="G6" s="28">
        <v>362883.32</v>
      </c>
      <c r="H6" s="28">
        <v>0</v>
      </c>
      <c r="I6" s="28">
        <f t="shared" ref="I6:I69" si="0">H6+J6</f>
        <v>148036.38</v>
      </c>
      <c r="J6" s="28">
        <v>148036.38</v>
      </c>
      <c r="K6" s="29" t="s">
        <v>208</v>
      </c>
      <c r="L6" s="29" t="s">
        <v>209</v>
      </c>
      <c r="M6" s="29" t="s">
        <v>209</v>
      </c>
      <c r="N6" s="29" t="s">
        <v>209</v>
      </c>
      <c r="O6" s="29" t="s">
        <v>209</v>
      </c>
      <c r="P6" s="29" t="s">
        <v>209</v>
      </c>
      <c r="Q6" s="29" t="s">
        <v>209</v>
      </c>
      <c r="R6" s="29" t="s">
        <v>209</v>
      </c>
      <c r="S6" s="29" t="s">
        <v>209</v>
      </c>
      <c r="T6" s="29" t="s">
        <v>209</v>
      </c>
      <c r="U6" s="29" t="s">
        <v>209</v>
      </c>
      <c r="V6" s="29" t="s">
        <v>209</v>
      </c>
      <c r="W6" s="29" t="s">
        <v>209</v>
      </c>
    </row>
    <row r="7" spans="1:23" x14ac:dyDescent="0.2">
      <c r="A7" s="6" t="s">
        <v>210</v>
      </c>
      <c r="B7" s="39" t="s">
        <v>61</v>
      </c>
      <c r="C7" s="30" t="s">
        <v>218</v>
      </c>
      <c r="D7" s="27" t="s">
        <v>181</v>
      </c>
      <c r="E7" s="31" t="s">
        <v>337</v>
      </c>
      <c r="F7" s="28">
        <v>2165100.16</v>
      </c>
      <c r="G7" s="28">
        <v>2354100.16</v>
      </c>
      <c r="H7" s="28">
        <v>0</v>
      </c>
      <c r="I7" s="28">
        <f t="shared" si="0"/>
        <v>570606.65</v>
      </c>
      <c r="J7" s="28">
        <v>570606.65</v>
      </c>
      <c r="K7" s="29" t="s">
        <v>208</v>
      </c>
      <c r="L7" s="29" t="s">
        <v>209</v>
      </c>
      <c r="M7" s="29" t="s">
        <v>209</v>
      </c>
      <c r="N7" s="29" t="s">
        <v>209</v>
      </c>
      <c r="O7" s="29" t="s">
        <v>209</v>
      </c>
      <c r="P7" s="29" t="s">
        <v>209</v>
      </c>
      <c r="Q7" s="29" t="s">
        <v>209</v>
      </c>
      <c r="R7" s="29" t="s">
        <v>209</v>
      </c>
      <c r="S7" s="29" t="s">
        <v>209</v>
      </c>
      <c r="T7" s="29" t="s">
        <v>209</v>
      </c>
      <c r="U7" s="29" t="s">
        <v>209</v>
      </c>
      <c r="V7" s="29" t="s">
        <v>209</v>
      </c>
      <c r="W7" s="29" t="s">
        <v>209</v>
      </c>
    </row>
    <row r="8" spans="1:23" x14ac:dyDescent="0.2">
      <c r="A8" s="6" t="s">
        <v>210</v>
      </c>
      <c r="B8" s="39" t="s">
        <v>62</v>
      </c>
      <c r="C8" s="30" t="s">
        <v>220</v>
      </c>
      <c r="D8" s="27" t="s">
        <v>182</v>
      </c>
      <c r="E8" s="31" t="s">
        <v>339</v>
      </c>
      <c r="F8" s="28">
        <v>1064297.27</v>
      </c>
      <c r="G8" s="28">
        <v>1078729.8400000001</v>
      </c>
      <c r="H8" s="28">
        <v>0</v>
      </c>
      <c r="I8" s="28">
        <f t="shared" si="0"/>
        <v>495747.94</v>
      </c>
      <c r="J8" s="28">
        <v>495747.94</v>
      </c>
      <c r="K8" s="29" t="s">
        <v>208</v>
      </c>
      <c r="L8" s="29" t="s">
        <v>209</v>
      </c>
      <c r="M8" s="29" t="s">
        <v>209</v>
      </c>
      <c r="N8" s="29" t="s">
        <v>209</v>
      </c>
      <c r="O8" s="29" t="s">
        <v>209</v>
      </c>
      <c r="P8" s="29" t="s">
        <v>209</v>
      </c>
      <c r="Q8" s="29" t="s">
        <v>209</v>
      </c>
      <c r="R8" s="29" t="s">
        <v>209</v>
      </c>
      <c r="S8" s="29" t="s">
        <v>209</v>
      </c>
      <c r="T8" s="29" t="s">
        <v>209</v>
      </c>
      <c r="U8" s="29" t="s">
        <v>209</v>
      </c>
      <c r="V8" s="29" t="s">
        <v>209</v>
      </c>
      <c r="W8" s="29" t="s">
        <v>209</v>
      </c>
    </row>
    <row r="9" spans="1:23" x14ac:dyDescent="0.2">
      <c r="A9" s="6" t="s">
        <v>210</v>
      </c>
      <c r="B9" s="39" t="s">
        <v>63</v>
      </c>
      <c r="C9" s="30" t="s">
        <v>221</v>
      </c>
      <c r="D9" s="27" t="s">
        <v>183</v>
      </c>
      <c r="E9" s="31" t="s">
        <v>340</v>
      </c>
      <c r="F9" s="28">
        <v>331820.65999999997</v>
      </c>
      <c r="G9" s="28">
        <v>331820.65999999997</v>
      </c>
      <c r="H9" s="28">
        <v>0</v>
      </c>
      <c r="I9" s="28">
        <f t="shared" si="0"/>
        <v>149670</v>
      </c>
      <c r="J9" s="28">
        <v>149670</v>
      </c>
      <c r="K9" s="29" t="s">
        <v>208</v>
      </c>
      <c r="L9" s="29" t="s">
        <v>209</v>
      </c>
      <c r="M9" s="29" t="s">
        <v>209</v>
      </c>
      <c r="N9" s="29" t="s">
        <v>209</v>
      </c>
      <c r="O9" s="29" t="s">
        <v>209</v>
      </c>
      <c r="P9" s="29" t="s">
        <v>209</v>
      </c>
      <c r="Q9" s="29" t="s">
        <v>209</v>
      </c>
      <c r="R9" s="29" t="s">
        <v>209</v>
      </c>
      <c r="S9" s="29" t="s">
        <v>209</v>
      </c>
      <c r="T9" s="29" t="s">
        <v>209</v>
      </c>
      <c r="U9" s="29" t="s">
        <v>209</v>
      </c>
      <c r="V9" s="29" t="s">
        <v>209</v>
      </c>
      <c r="W9" s="29" t="s">
        <v>209</v>
      </c>
    </row>
    <row r="10" spans="1:23" x14ac:dyDescent="0.2">
      <c r="A10" s="6" t="s">
        <v>210</v>
      </c>
      <c r="B10" s="39" t="s">
        <v>64</v>
      </c>
      <c r="C10" s="30" t="s">
        <v>222</v>
      </c>
      <c r="D10" s="27" t="s">
        <v>184</v>
      </c>
      <c r="E10" s="31" t="s">
        <v>341</v>
      </c>
      <c r="F10" s="28">
        <v>188887.11</v>
      </c>
      <c r="G10" s="28">
        <v>213206.23</v>
      </c>
      <c r="H10" s="28">
        <v>0</v>
      </c>
      <c r="I10" s="28">
        <f t="shared" si="0"/>
        <v>87853.73</v>
      </c>
      <c r="J10" s="28">
        <v>87853.73</v>
      </c>
      <c r="K10" s="29" t="s">
        <v>208</v>
      </c>
      <c r="L10" s="29" t="s">
        <v>209</v>
      </c>
      <c r="M10" s="29" t="s">
        <v>209</v>
      </c>
      <c r="N10" s="29" t="s">
        <v>209</v>
      </c>
      <c r="O10" s="29" t="s">
        <v>209</v>
      </c>
      <c r="P10" s="29" t="s">
        <v>209</v>
      </c>
      <c r="Q10" s="29" t="s">
        <v>209</v>
      </c>
      <c r="R10" s="29" t="s">
        <v>209</v>
      </c>
      <c r="S10" s="29" t="s">
        <v>209</v>
      </c>
      <c r="T10" s="29" t="s">
        <v>209</v>
      </c>
      <c r="U10" s="29" t="s">
        <v>209</v>
      </c>
      <c r="V10" s="29" t="s">
        <v>209</v>
      </c>
      <c r="W10" s="29" t="s">
        <v>209</v>
      </c>
    </row>
    <row r="11" spans="1:23" x14ac:dyDescent="0.2">
      <c r="A11" s="6" t="s">
        <v>210</v>
      </c>
      <c r="B11" s="39" t="s">
        <v>65</v>
      </c>
      <c r="C11" s="30" t="s">
        <v>223</v>
      </c>
      <c r="D11" s="27" t="s">
        <v>181</v>
      </c>
      <c r="E11" s="31" t="s">
        <v>342</v>
      </c>
      <c r="F11" s="28">
        <v>314676.94</v>
      </c>
      <c r="G11" s="28">
        <v>314676.94</v>
      </c>
      <c r="H11" s="28">
        <v>0</v>
      </c>
      <c r="I11" s="28">
        <f t="shared" si="0"/>
        <v>141959.51999999999</v>
      </c>
      <c r="J11" s="28">
        <v>141959.51999999999</v>
      </c>
      <c r="K11" s="29" t="s">
        <v>208</v>
      </c>
      <c r="L11" s="29" t="s">
        <v>209</v>
      </c>
      <c r="M11" s="29" t="s">
        <v>209</v>
      </c>
      <c r="N11" s="29" t="s">
        <v>209</v>
      </c>
      <c r="O11" s="29" t="s">
        <v>209</v>
      </c>
      <c r="P11" s="29" t="s">
        <v>209</v>
      </c>
      <c r="Q11" s="29" t="s">
        <v>209</v>
      </c>
      <c r="R11" s="29" t="s">
        <v>209</v>
      </c>
      <c r="S11" s="29" t="s">
        <v>209</v>
      </c>
      <c r="T11" s="29" t="s">
        <v>209</v>
      </c>
      <c r="U11" s="29" t="s">
        <v>209</v>
      </c>
      <c r="V11" s="29" t="s">
        <v>209</v>
      </c>
      <c r="W11" s="29" t="s">
        <v>209</v>
      </c>
    </row>
    <row r="12" spans="1:23" x14ac:dyDescent="0.2">
      <c r="A12" s="6" t="s">
        <v>210</v>
      </c>
      <c r="B12" s="39" t="s">
        <v>66</v>
      </c>
      <c r="C12" s="30" t="s">
        <v>226</v>
      </c>
      <c r="D12" s="27" t="s">
        <v>185</v>
      </c>
      <c r="E12" s="31" t="s">
        <v>346</v>
      </c>
      <c r="F12" s="28">
        <v>23467865.170000002</v>
      </c>
      <c r="G12" s="28">
        <v>24004497.969999999</v>
      </c>
      <c r="H12" s="28">
        <v>15784.95</v>
      </c>
      <c r="I12" s="28">
        <f t="shared" si="0"/>
        <v>10919205.1</v>
      </c>
      <c r="J12" s="28">
        <v>10903420.15</v>
      </c>
      <c r="K12" s="29" t="s">
        <v>208</v>
      </c>
      <c r="L12" s="29" t="s">
        <v>209</v>
      </c>
      <c r="M12" s="29" t="s">
        <v>209</v>
      </c>
      <c r="N12" s="29" t="s">
        <v>209</v>
      </c>
      <c r="O12" s="29" t="s">
        <v>209</v>
      </c>
      <c r="P12" s="29" t="s">
        <v>209</v>
      </c>
      <c r="Q12" s="29" t="s">
        <v>209</v>
      </c>
      <c r="R12" s="29" t="s">
        <v>209</v>
      </c>
      <c r="S12" s="29" t="s">
        <v>209</v>
      </c>
      <c r="T12" s="29" t="s">
        <v>209</v>
      </c>
      <c r="U12" s="29" t="s">
        <v>209</v>
      </c>
      <c r="V12" s="29" t="s">
        <v>209</v>
      </c>
      <c r="W12" s="29" t="s">
        <v>209</v>
      </c>
    </row>
    <row r="13" spans="1:23" x14ac:dyDescent="0.2">
      <c r="A13" s="6" t="s">
        <v>210</v>
      </c>
      <c r="B13" s="39" t="s">
        <v>67</v>
      </c>
      <c r="C13" s="30" t="s">
        <v>227</v>
      </c>
      <c r="D13" s="27" t="s">
        <v>186</v>
      </c>
      <c r="E13" s="31" t="s">
        <v>347</v>
      </c>
      <c r="F13" s="28">
        <v>17156382.780000001</v>
      </c>
      <c r="G13" s="28">
        <v>16210841.91</v>
      </c>
      <c r="H13" s="28">
        <v>0</v>
      </c>
      <c r="I13" s="28">
        <f t="shared" si="0"/>
        <v>6626280.6299999999</v>
      </c>
      <c r="J13" s="28">
        <v>6626280.6299999999</v>
      </c>
      <c r="K13" s="29" t="s">
        <v>208</v>
      </c>
      <c r="L13" s="29" t="s">
        <v>209</v>
      </c>
      <c r="M13" s="29" t="s">
        <v>209</v>
      </c>
      <c r="N13" s="29" t="s">
        <v>209</v>
      </c>
      <c r="O13" s="29" t="s">
        <v>209</v>
      </c>
      <c r="P13" s="29" t="s">
        <v>209</v>
      </c>
      <c r="Q13" s="29" t="s">
        <v>209</v>
      </c>
      <c r="R13" s="29" t="s">
        <v>209</v>
      </c>
      <c r="S13" s="29" t="s">
        <v>209</v>
      </c>
      <c r="T13" s="29" t="s">
        <v>209</v>
      </c>
      <c r="U13" s="29" t="s">
        <v>209</v>
      </c>
      <c r="V13" s="29" t="s">
        <v>209</v>
      </c>
      <c r="W13" s="29" t="s">
        <v>209</v>
      </c>
    </row>
    <row r="14" spans="1:23" x14ac:dyDescent="0.2">
      <c r="A14" s="6" t="s">
        <v>210</v>
      </c>
      <c r="B14" s="39" t="s">
        <v>68</v>
      </c>
      <c r="C14" s="30" t="s">
        <v>228</v>
      </c>
      <c r="D14" s="27" t="s">
        <v>187</v>
      </c>
      <c r="E14" s="31" t="s">
        <v>348</v>
      </c>
      <c r="F14" s="28">
        <v>2897099.91</v>
      </c>
      <c r="G14" s="28">
        <v>2761685.27</v>
      </c>
      <c r="H14" s="28">
        <v>0</v>
      </c>
      <c r="I14" s="28">
        <f t="shared" si="0"/>
        <v>1622011.13</v>
      </c>
      <c r="J14" s="28">
        <v>1622011.13</v>
      </c>
      <c r="K14" s="29" t="s">
        <v>208</v>
      </c>
      <c r="L14" s="29" t="s">
        <v>209</v>
      </c>
      <c r="M14" s="29" t="s">
        <v>209</v>
      </c>
      <c r="N14" s="29" t="s">
        <v>209</v>
      </c>
      <c r="O14" s="29" t="s">
        <v>209</v>
      </c>
      <c r="P14" s="29" t="s">
        <v>209</v>
      </c>
      <c r="Q14" s="29" t="s">
        <v>209</v>
      </c>
      <c r="R14" s="29" t="s">
        <v>209</v>
      </c>
      <c r="S14" s="29" t="s">
        <v>209</v>
      </c>
      <c r="T14" s="29" t="s">
        <v>209</v>
      </c>
      <c r="U14" s="29" t="s">
        <v>209</v>
      </c>
      <c r="V14" s="29" t="s">
        <v>209</v>
      </c>
      <c r="W14" s="29" t="s">
        <v>209</v>
      </c>
    </row>
    <row r="15" spans="1:23" x14ac:dyDescent="0.2">
      <c r="A15" s="6" t="s">
        <v>210</v>
      </c>
      <c r="B15" s="39" t="s">
        <v>69</v>
      </c>
      <c r="C15" s="30" t="s">
        <v>230</v>
      </c>
      <c r="D15" s="27" t="s">
        <v>188</v>
      </c>
      <c r="E15" s="31" t="s">
        <v>350</v>
      </c>
      <c r="F15" s="28">
        <v>6208244.9400000004</v>
      </c>
      <c r="G15" s="28">
        <v>6012120</v>
      </c>
      <c r="H15" s="28">
        <v>0</v>
      </c>
      <c r="I15" s="28">
        <f t="shared" si="0"/>
        <v>3013087.73</v>
      </c>
      <c r="J15" s="28">
        <v>3013087.73</v>
      </c>
      <c r="K15" s="29" t="s">
        <v>208</v>
      </c>
      <c r="L15" s="29" t="s">
        <v>209</v>
      </c>
      <c r="M15" s="29" t="s">
        <v>209</v>
      </c>
      <c r="N15" s="29" t="s">
        <v>209</v>
      </c>
      <c r="O15" s="29" t="s">
        <v>209</v>
      </c>
      <c r="P15" s="29" t="s">
        <v>209</v>
      </c>
      <c r="Q15" s="29" t="s">
        <v>209</v>
      </c>
      <c r="R15" s="29" t="s">
        <v>209</v>
      </c>
      <c r="S15" s="29" t="s">
        <v>209</v>
      </c>
      <c r="T15" s="29" t="s">
        <v>209</v>
      </c>
      <c r="U15" s="29" t="s">
        <v>209</v>
      </c>
      <c r="V15" s="29" t="s">
        <v>209</v>
      </c>
      <c r="W15" s="29" t="s">
        <v>209</v>
      </c>
    </row>
    <row r="16" spans="1:23" x14ac:dyDescent="0.2">
      <c r="A16" s="6" t="s">
        <v>210</v>
      </c>
      <c r="B16" s="39" t="s">
        <v>70</v>
      </c>
      <c r="C16" s="30" t="s">
        <v>231</v>
      </c>
      <c r="D16" s="27" t="s">
        <v>189</v>
      </c>
      <c r="E16" s="31" t="s">
        <v>351</v>
      </c>
      <c r="F16" s="28">
        <v>3205849.58</v>
      </c>
      <c r="G16" s="28">
        <v>3428822.31</v>
      </c>
      <c r="H16" s="28">
        <v>0</v>
      </c>
      <c r="I16" s="28">
        <f t="shared" si="0"/>
        <v>1695371.55</v>
      </c>
      <c r="J16" s="28">
        <v>1695371.55</v>
      </c>
      <c r="K16" s="29" t="s">
        <v>208</v>
      </c>
      <c r="L16" s="29" t="s">
        <v>209</v>
      </c>
      <c r="M16" s="29" t="s">
        <v>209</v>
      </c>
      <c r="N16" s="29" t="s">
        <v>209</v>
      </c>
      <c r="O16" s="29" t="s">
        <v>209</v>
      </c>
      <c r="P16" s="29" t="s">
        <v>209</v>
      </c>
      <c r="Q16" s="29" t="s">
        <v>209</v>
      </c>
      <c r="R16" s="29" t="s">
        <v>209</v>
      </c>
      <c r="S16" s="29" t="s">
        <v>209</v>
      </c>
      <c r="T16" s="29" t="s">
        <v>209</v>
      </c>
      <c r="U16" s="29" t="s">
        <v>209</v>
      </c>
      <c r="V16" s="29" t="s">
        <v>209</v>
      </c>
      <c r="W16" s="29" t="s">
        <v>209</v>
      </c>
    </row>
    <row r="17" spans="1:23" x14ac:dyDescent="0.2">
      <c r="A17" s="6" t="s">
        <v>210</v>
      </c>
      <c r="B17" s="39" t="s">
        <v>71</v>
      </c>
      <c r="C17" s="30" t="s">
        <v>232</v>
      </c>
      <c r="D17" s="27" t="s">
        <v>190</v>
      </c>
      <c r="E17" s="31" t="s">
        <v>352</v>
      </c>
      <c r="F17" s="28">
        <v>1447051.05</v>
      </c>
      <c r="G17" s="28">
        <v>1386051.11</v>
      </c>
      <c r="H17" s="28">
        <v>0</v>
      </c>
      <c r="I17" s="28">
        <f t="shared" si="0"/>
        <v>617633.74</v>
      </c>
      <c r="J17" s="28">
        <v>617633.74</v>
      </c>
      <c r="K17" s="29" t="s">
        <v>208</v>
      </c>
      <c r="L17" s="29" t="s">
        <v>209</v>
      </c>
      <c r="M17" s="29" t="s">
        <v>209</v>
      </c>
      <c r="N17" s="29" t="s">
        <v>209</v>
      </c>
      <c r="O17" s="29" t="s">
        <v>209</v>
      </c>
      <c r="P17" s="29" t="s">
        <v>209</v>
      </c>
      <c r="Q17" s="29" t="s">
        <v>209</v>
      </c>
      <c r="R17" s="29" t="s">
        <v>209</v>
      </c>
      <c r="S17" s="29" t="s">
        <v>209</v>
      </c>
      <c r="T17" s="29" t="s">
        <v>209</v>
      </c>
      <c r="U17" s="29" t="s">
        <v>209</v>
      </c>
      <c r="V17" s="29" t="s">
        <v>209</v>
      </c>
      <c r="W17" s="29" t="s">
        <v>209</v>
      </c>
    </row>
    <row r="18" spans="1:23" x14ac:dyDescent="0.2">
      <c r="A18" s="6" t="s">
        <v>210</v>
      </c>
      <c r="B18" s="39" t="s">
        <v>72</v>
      </c>
      <c r="C18" s="30" t="s">
        <v>233</v>
      </c>
      <c r="D18" s="27" t="s">
        <v>188</v>
      </c>
      <c r="E18" s="31" t="s">
        <v>353</v>
      </c>
      <c r="F18" s="28">
        <v>255898.1</v>
      </c>
      <c r="G18" s="28">
        <v>352935.04</v>
      </c>
      <c r="H18" s="28">
        <v>0</v>
      </c>
      <c r="I18" s="28">
        <f t="shared" si="0"/>
        <v>98326.720000000001</v>
      </c>
      <c r="J18" s="28">
        <v>98326.720000000001</v>
      </c>
      <c r="K18" s="29" t="s">
        <v>208</v>
      </c>
      <c r="L18" s="29" t="s">
        <v>209</v>
      </c>
      <c r="M18" s="29" t="s">
        <v>209</v>
      </c>
      <c r="N18" s="29" t="s">
        <v>209</v>
      </c>
      <c r="O18" s="29" t="s">
        <v>209</v>
      </c>
      <c r="P18" s="29" t="s">
        <v>209</v>
      </c>
      <c r="Q18" s="29" t="s">
        <v>209</v>
      </c>
      <c r="R18" s="29" t="s">
        <v>209</v>
      </c>
      <c r="S18" s="29" t="s">
        <v>209</v>
      </c>
      <c r="T18" s="29" t="s">
        <v>209</v>
      </c>
      <c r="U18" s="29" t="s">
        <v>209</v>
      </c>
      <c r="V18" s="29" t="s">
        <v>209</v>
      </c>
      <c r="W18" s="29" t="s">
        <v>209</v>
      </c>
    </row>
    <row r="19" spans="1:23" x14ac:dyDescent="0.2">
      <c r="A19" s="6" t="s">
        <v>210</v>
      </c>
      <c r="B19" s="39" t="s">
        <v>73</v>
      </c>
      <c r="C19" s="30" t="s">
        <v>234</v>
      </c>
      <c r="D19" s="27" t="s">
        <v>188</v>
      </c>
      <c r="E19" s="31" t="s">
        <v>354</v>
      </c>
      <c r="F19" s="28">
        <v>1064816.73</v>
      </c>
      <c r="G19" s="28">
        <v>2681904.37</v>
      </c>
      <c r="H19" s="28">
        <v>0</v>
      </c>
      <c r="I19" s="28">
        <f t="shared" si="0"/>
        <v>702223.11</v>
      </c>
      <c r="J19" s="28">
        <v>702223.11</v>
      </c>
      <c r="K19" s="29" t="s">
        <v>208</v>
      </c>
      <c r="L19" s="29" t="s">
        <v>209</v>
      </c>
      <c r="M19" s="29" t="s">
        <v>209</v>
      </c>
      <c r="N19" s="29" t="s">
        <v>209</v>
      </c>
      <c r="O19" s="29" t="s">
        <v>209</v>
      </c>
      <c r="P19" s="29" t="s">
        <v>209</v>
      </c>
      <c r="Q19" s="29" t="s">
        <v>209</v>
      </c>
      <c r="R19" s="29" t="s">
        <v>209</v>
      </c>
      <c r="S19" s="29" t="s">
        <v>209</v>
      </c>
      <c r="T19" s="29" t="s">
        <v>209</v>
      </c>
      <c r="U19" s="29" t="s">
        <v>209</v>
      </c>
      <c r="V19" s="29" t="s">
        <v>209</v>
      </c>
      <c r="W19" s="29" t="s">
        <v>209</v>
      </c>
    </row>
    <row r="20" spans="1:23" x14ac:dyDescent="0.2">
      <c r="A20" s="6" t="s">
        <v>210</v>
      </c>
      <c r="B20" s="39" t="s">
        <v>74</v>
      </c>
      <c r="C20" s="30" t="s">
        <v>235</v>
      </c>
      <c r="D20" s="27" t="s">
        <v>188</v>
      </c>
      <c r="E20" s="31" t="s">
        <v>355</v>
      </c>
      <c r="F20" s="28">
        <v>736933.46</v>
      </c>
      <c r="G20" s="28">
        <v>721933.49</v>
      </c>
      <c r="H20" s="28">
        <v>0</v>
      </c>
      <c r="I20" s="28">
        <f t="shared" si="0"/>
        <v>305738.95</v>
      </c>
      <c r="J20" s="28">
        <v>305738.95</v>
      </c>
      <c r="K20" s="29" t="s">
        <v>208</v>
      </c>
      <c r="L20" s="29" t="s">
        <v>209</v>
      </c>
      <c r="M20" s="29" t="s">
        <v>209</v>
      </c>
      <c r="N20" s="29" t="s">
        <v>209</v>
      </c>
      <c r="O20" s="29" t="s">
        <v>209</v>
      </c>
      <c r="P20" s="29" t="s">
        <v>209</v>
      </c>
      <c r="Q20" s="29" t="s">
        <v>209</v>
      </c>
      <c r="R20" s="29" t="s">
        <v>209</v>
      </c>
      <c r="S20" s="29" t="s">
        <v>209</v>
      </c>
      <c r="T20" s="29" t="s">
        <v>209</v>
      </c>
      <c r="U20" s="29" t="s">
        <v>209</v>
      </c>
      <c r="V20" s="29" t="s">
        <v>209</v>
      </c>
      <c r="W20" s="29" t="s">
        <v>209</v>
      </c>
    </row>
    <row r="21" spans="1:23" x14ac:dyDescent="0.2">
      <c r="A21" s="6" t="s">
        <v>210</v>
      </c>
      <c r="B21" s="39" t="s">
        <v>75</v>
      </c>
      <c r="C21" s="30" t="s">
        <v>236</v>
      </c>
      <c r="D21" s="27" t="s">
        <v>191</v>
      </c>
      <c r="E21" s="31" t="s">
        <v>356</v>
      </c>
      <c r="F21" s="28">
        <v>6608996.3700000001</v>
      </c>
      <c r="G21" s="28">
        <v>4826016.21</v>
      </c>
      <c r="H21" s="28">
        <v>0</v>
      </c>
      <c r="I21" s="28">
        <f t="shared" si="0"/>
        <v>1590862.55</v>
      </c>
      <c r="J21" s="28">
        <v>1590862.55</v>
      </c>
      <c r="K21" s="29" t="s">
        <v>208</v>
      </c>
      <c r="L21" s="29" t="s">
        <v>209</v>
      </c>
      <c r="M21" s="29" t="s">
        <v>209</v>
      </c>
      <c r="N21" s="29" t="s">
        <v>209</v>
      </c>
      <c r="O21" s="29" t="s">
        <v>209</v>
      </c>
      <c r="P21" s="29" t="s">
        <v>209</v>
      </c>
      <c r="Q21" s="29" t="s">
        <v>209</v>
      </c>
      <c r="R21" s="29" t="s">
        <v>209</v>
      </c>
      <c r="S21" s="29" t="s">
        <v>209</v>
      </c>
      <c r="T21" s="29" t="s">
        <v>209</v>
      </c>
      <c r="U21" s="29" t="s">
        <v>209</v>
      </c>
      <c r="V21" s="29" t="s">
        <v>209</v>
      </c>
      <c r="W21" s="29" t="s">
        <v>209</v>
      </c>
    </row>
    <row r="22" spans="1:23" x14ac:dyDescent="0.2">
      <c r="A22" s="6" t="s">
        <v>210</v>
      </c>
      <c r="B22" s="39" t="s">
        <v>76</v>
      </c>
      <c r="C22" s="30" t="s">
        <v>237</v>
      </c>
      <c r="D22" s="27" t="s">
        <v>192</v>
      </c>
      <c r="E22" s="31" t="s">
        <v>357</v>
      </c>
      <c r="F22" s="28">
        <v>1201610.93</v>
      </c>
      <c r="G22" s="28">
        <v>1231610.93</v>
      </c>
      <c r="H22" s="28">
        <v>1620</v>
      </c>
      <c r="I22" s="28">
        <f t="shared" si="0"/>
        <v>673472.97</v>
      </c>
      <c r="J22" s="28">
        <v>671852.97</v>
      </c>
      <c r="K22" s="29" t="s">
        <v>208</v>
      </c>
      <c r="L22" s="29" t="s">
        <v>209</v>
      </c>
      <c r="M22" s="29" t="s">
        <v>209</v>
      </c>
      <c r="N22" s="29" t="s">
        <v>209</v>
      </c>
      <c r="O22" s="29" t="s">
        <v>209</v>
      </c>
      <c r="P22" s="29" t="s">
        <v>209</v>
      </c>
      <c r="Q22" s="29" t="s">
        <v>209</v>
      </c>
      <c r="R22" s="29" t="s">
        <v>209</v>
      </c>
      <c r="S22" s="29" t="s">
        <v>209</v>
      </c>
      <c r="T22" s="29" t="s">
        <v>209</v>
      </c>
      <c r="U22" s="29" t="s">
        <v>209</v>
      </c>
      <c r="V22" s="29" t="s">
        <v>209</v>
      </c>
      <c r="W22" s="29" t="s">
        <v>209</v>
      </c>
    </row>
    <row r="23" spans="1:23" x14ac:dyDescent="0.2">
      <c r="A23" s="6" t="s">
        <v>210</v>
      </c>
      <c r="B23" s="39" t="s">
        <v>77</v>
      </c>
      <c r="C23" s="30" t="s">
        <v>238</v>
      </c>
      <c r="D23" s="27" t="s">
        <v>193</v>
      </c>
      <c r="E23" s="31" t="s">
        <v>358</v>
      </c>
      <c r="F23" s="28">
        <v>1925078.5</v>
      </c>
      <c r="G23" s="28">
        <v>2540722.09</v>
      </c>
      <c r="H23" s="28">
        <v>0</v>
      </c>
      <c r="I23" s="28">
        <f t="shared" si="0"/>
        <v>979107.35</v>
      </c>
      <c r="J23" s="28">
        <v>979107.35</v>
      </c>
      <c r="K23" s="29" t="s">
        <v>208</v>
      </c>
      <c r="L23" s="29" t="s">
        <v>209</v>
      </c>
      <c r="M23" s="29" t="s">
        <v>209</v>
      </c>
      <c r="N23" s="29" t="s">
        <v>209</v>
      </c>
      <c r="O23" s="29" t="s">
        <v>209</v>
      </c>
      <c r="P23" s="29" t="s">
        <v>209</v>
      </c>
      <c r="Q23" s="29" t="s">
        <v>209</v>
      </c>
      <c r="R23" s="29" t="s">
        <v>209</v>
      </c>
      <c r="S23" s="29" t="s">
        <v>209</v>
      </c>
      <c r="T23" s="29" t="s">
        <v>209</v>
      </c>
      <c r="U23" s="29" t="s">
        <v>209</v>
      </c>
      <c r="V23" s="29" t="s">
        <v>209</v>
      </c>
      <c r="W23" s="29" t="s">
        <v>209</v>
      </c>
    </row>
    <row r="24" spans="1:23" x14ac:dyDescent="0.2">
      <c r="A24" s="6" t="s">
        <v>210</v>
      </c>
      <c r="B24" s="39" t="s">
        <v>78</v>
      </c>
      <c r="C24" s="30" t="s">
        <v>239</v>
      </c>
      <c r="D24" s="27" t="s">
        <v>183</v>
      </c>
      <c r="E24" s="31" t="s">
        <v>359</v>
      </c>
      <c r="F24" s="28">
        <v>726108.21</v>
      </c>
      <c r="G24" s="28">
        <v>1099412.27</v>
      </c>
      <c r="H24" s="28">
        <v>0</v>
      </c>
      <c r="I24" s="28">
        <f t="shared" si="0"/>
        <v>518492.98</v>
      </c>
      <c r="J24" s="28">
        <v>518492.98</v>
      </c>
      <c r="K24" s="29" t="s">
        <v>208</v>
      </c>
      <c r="L24" s="29" t="s">
        <v>209</v>
      </c>
      <c r="M24" s="29" t="s">
        <v>209</v>
      </c>
      <c r="N24" s="29" t="s">
        <v>209</v>
      </c>
      <c r="O24" s="29" t="s">
        <v>209</v>
      </c>
      <c r="P24" s="29" t="s">
        <v>209</v>
      </c>
      <c r="Q24" s="29" t="s">
        <v>209</v>
      </c>
      <c r="R24" s="29" t="s">
        <v>209</v>
      </c>
      <c r="S24" s="29" t="s">
        <v>209</v>
      </c>
      <c r="T24" s="29" t="s">
        <v>209</v>
      </c>
      <c r="U24" s="29" t="s">
        <v>209</v>
      </c>
      <c r="V24" s="29" t="s">
        <v>209</v>
      </c>
      <c r="W24" s="29" t="s">
        <v>209</v>
      </c>
    </row>
    <row r="25" spans="1:23" x14ac:dyDescent="0.2">
      <c r="A25" s="6" t="s">
        <v>210</v>
      </c>
      <c r="B25" s="39" t="s">
        <v>79</v>
      </c>
      <c r="C25" s="30" t="s">
        <v>240</v>
      </c>
      <c r="D25" s="27" t="s">
        <v>193</v>
      </c>
      <c r="E25" s="31" t="s">
        <v>360</v>
      </c>
      <c r="F25" s="28">
        <v>1782986.01</v>
      </c>
      <c r="G25" s="28">
        <v>2080171.92</v>
      </c>
      <c r="H25" s="28">
        <v>0</v>
      </c>
      <c r="I25" s="28">
        <f t="shared" si="0"/>
        <v>1250002.67</v>
      </c>
      <c r="J25" s="28">
        <v>1250002.67</v>
      </c>
      <c r="K25" s="29" t="s">
        <v>208</v>
      </c>
      <c r="L25" s="29" t="s">
        <v>209</v>
      </c>
      <c r="M25" s="29" t="s">
        <v>209</v>
      </c>
      <c r="N25" s="29" t="s">
        <v>209</v>
      </c>
      <c r="O25" s="29" t="s">
        <v>209</v>
      </c>
      <c r="P25" s="29" t="s">
        <v>209</v>
      </c>
      <c r="Q25" s="29" t="s">
        <v>209</v>
      </c>
      <c r="R25" s="29" t="s">
        <v>209</v>
      </c>
      <c r="S25" s="29" t="s">
        <v>209</v>
      </c>
      <c r="T25" s="29" t="s">
        <v>209</v>
      </c>
      <c r="U25" s="29" t="s">
        <v>209</v>
      </c>
      <c r="V25" s="29" t="s">
        <v>209</v>
      </c>
      <c r="W25" s="29" t="s">
        <v>209</v>
      </c>
    </row>
    <row r="26" spans="1:23" x14ac:dyDescent="0.2">
      <c r="A26" s="6" t="s">
        <v>210</v>
      </c>
      <c r="B26" s="39" t="s">
        <v>80</v>
      </c>
      <c r="C26" s="30" t="s">
        <v>241</v>
      </c>
      <c r="D26" s="27" t="s">
        <v>194</v>
      </c>
      <c r="E26" s="31" t="s">
        <v>361</v>
      </c>
      <c r="F26" s="28">
        <v>2191959.9500000002</v>
      </c>
      <c r="G26" s="28">
        <v>1569957.76</v>
      </c>
      <c r="H26" s="28">
        <v>0</v>
      </c>
      <c r="I26" s="28">
        <f t="shared" si="0"/>
        <v>971216.65</v>
      </c>
      <c r="J26" s="28">
        <v>971216.65</v>
      </c>
      <c r="K26" s="29" t="s">
        <v>208</v>
      </c>
      <c r="L26" s="29" t="s">
        <v>209</v>
      </c>
      <c r="M26" s="29" t="s">
        <v>209</v>
      </c>
      <c r="N26" s="29" t="s">
        <v>209</v>
      </c>
      <c r="O26" s="29" t="s">
        <v>209</v>
      </c>
      <c r="P26" s="29" t="s">
        <v>209</v>
      </c>
      <c r="Q26" s="29" t="s">
        <v>209</v>
      </c>
      <c r="R26" s="29" t="s">
        <v>209</v>
      </c>
      <c r="S26" s="29" t="s">
        <v>209</v>
      </c>
      <c r="T26" s="29" t="s">
        <v>209</v>
      </c>
      <c r="U26" s="29" t="s">
        <v>209</v>
      </c>
      <c r="V26" s="29" t="s">
        <v>209</v>
      </c>
      <c r="W26" s="29" t="s">
        <v>209</v>
      </c>
    </row>
    <row r="27" spans="1:23" x14ac:dyDescent="0.2">
      <c r="A27" s="6" t="s">
        <v>210</v>
      </c>
      <c r="B27" s="39" t="s">
        <v>81</v>
      </c>
      <c r="C27" s="30" t="s">
        <v>242</v>
      </c>
      <c r="D27" s="27" t="s">
        <v>195</v>
      </c>
      <c r="E27" s="31" t="s">
        <v>362</v>
      </c>
      <c r="F27" s="28">
        <v>6414782.1299999999</v>
      </c>
      <c r="G27" s="28">
        <v>23975504.789999999</v>
      </c>
      <c r="H27" s="28">
        <v>0</v>
      </c>
      <c r="I27" s="28">
        <f t="shared" si="0"/>
        <v>17926473.239999998</v>
      </c>
      <c r="J27" s="28">
        <v>17926473.239999998</v>
      </c>
      <c r="K27" s="29" t="s">
        <v>208</v>
      </c>
      <c r="L27" s="29" t="s">
        <v>209</v>
      </c>
      <c r="M27" s="29" t="s">
        <v>209</v>
      </c>
      <c r="N27" s="29" t="s">
        <v>209</v>
      </c>
      <c r="O27" s="29" t="s">
        <v>209</v>
      </c>
      <c r="P27" s="29" t="s">
        <v>209</v>
      </c>
      <c r="Q27" s="29" t="s">
        <v>209</v>
      </c>
      <c r="R27" s="29" t="s">
        <v>209</v>
      </c>
      <c r="S27" s="29" t="s">
        <v>209</v>
      </c>
      <c r="T27" s="29" t="s">
        <v>209</v>
      </c>
      <c r="U27" s="29" t="s">
        <v>209</v>
      </c>
      <c r="V27" s="29" t="s">
        <v>209</v>
      </c>
      <c r="W27" s="29" t="s">
        <v>209</v>
      </c>
    </row>
    <row r="28" spans="1:23" x14ac:dyDescent="0.2">
      <c r="A28" s="6" t="s">
        <v>210</v>
      </c>
      <c r="B28" s="39" t="s">
        <v>82</v>
      </c>
      <c r="C28" s="30" t="s">
        <v>243</v>
      </c>
      <c r="D28" s="27" t="s">
        <v>196</v>
      </c>
      <c r="E28" s="31" t="s">
        <v>363</v>
      </c>
      <c r="F28" s="28">
        <v>86098.1</v>
      </c>
      <c r="G28" s="28">
        <v>84169.25</v>
      </c>
      <c r="H28" s="28">
        <v>0</v>
      </c>
      <c r="I28" s="28">
        <f t="shared" si="0"/>
        <v>36648.720000000001</v>
      </c>
      <c r="J28" s="28">
        <v>36648.720000000001</v>
      </c>
      <c r="K28" s="29" t="s">
        <v>208</v>
      </c>
      <c r="L28" s="29" t="s">
        <v>209</v>
      </c>
      <c r="M28" s="29" t="s">
        <v>209</v>
      </c>
      <c r="N28" s="29" t="s">
        <v>209</v>
      </c>
      <c r="O28" s="29" t="s">
        <v>209</v>
      </c>
      <c r="P28" s="29" t="s">
        <v>209</v>
      </c>
      <c r="Q28" s="29" t="s">
        <v>209</v>
      </c>
      <c r="R28" s="29" t="s">
        <v>209</v>
      </c>
      <c r="S28" s="29" t="s">
        <v>209</v>
      </c>
      <c r="T28" s="29" t="s">
        <v>209</v>
      </c>
      <c r="U28" s="29" t="s">
        <v>209</v>
      </c>
      <c r="V28" s="29" t="s">
        <v>209</v>
      </c>
      <c r="W28" s="29" t="s">
        <v>209</v>
      </c>
    </row>
    <row r="29" spans="1:23" x14ac:dyDescent="0.2">
      <c r="A29" s="6" t="s">
        <v>210</v>
      </c>
      <c r="B29" s="39" t="s">
        <v>83</v>
      </c>
      <c r="C29" s="30" t="s">
        <v>245</v>
      </c>
      <c r="D29" s="27" t="s">
        <v>197</v>
      </c>
      <c r="E29" s="31" t="s">
        <v>365</v>
      </c>
      <c r="F29" s="28">
        <v>2033263.68</v>
      </c>
      <c r="G29" s="28">
        <v>2004105.93</v>
      </c>
      <c r="H29" s="28">
        <v>0</v>
      </c>
      <c r="I29" s="28">
        <f t="shared" si="0"/>
        <v>910131.7</v>
      </c>
      <c r="J29" s="28">
        <v>910131.7</v>
      </c>
      <c r="K29" s="29" t="s">
        <v>208</v>
      </c>
      <c r="L29" s="29" t="s">
        <v>209</v>
      </c>
      <c r="M29" s="29" t="s">
        <v>209</v>
      </c>
      <c r="N29" s="29" t="s">
        <v>209</v>
      </c>
      <c r="O29" s="29" t="s">
        <v>209</v>
      </c>
      <c r="P29" s="29" t="s">
        <v>209</v>
      </c>
      <c r="Q29" s="29" t="s">
        <v>209</v>
      </c>
      <c r="R29" s="29" t="s">
        <v>209</v>
      </c>
      <c r="S29" s="29" t="s">
        <v>209</v>
      </c>
      <c r="T29" s="29" t="s">
        <v>209</v>
      </c>
      <c r="U29" s="29" t="s">
        <v>209</v>
      </c>
      <c r="V29" s="29" t="s">
        <v>209</v>
      </c>
      <c r="W29" s="29" t="s">
        <v>209</v>
      </c>
    </row>
    <row r="30" spans="1:23" x14ac:dyDescent="0.2">
      <c r="A30" s="6" t="s">
        <v>210</v>
      </c>
      <c r="B30" s="39" t="s">
        <v>84</v>
      </c>
      <c r="C30" s="30" t="s">
        <v>246</v>
      </c>
      <c r="D30" s="27" t="s">
        <v>198</v>
      </c>
      <c r="E30" s="31" t="s">
        <v>366</v>
      </c>
      <c r="F30" s="28">
        <v>82210.320000000007</v>
      </c>
      <c r="G30" s="28">
        <v>82210.320000000007</v>
      </c>
      <c r="H30" s="28">
        <v>0</v>
      </c>
      <c r="I30" s="28">
        <f t="shared" si="0"/>
        <v>15441.7</v>
      </c>
      <c r="J30" s="28">
        <v>15441.7</v>
      </c>
      <c r="K30" s="29" t="s">
        <v>208</v>
      </c>
      <c r="L30" s="29" t="s">
        <v>209</v>
      </c>
      <c r="M30" s="29" t="s">
        <v>209</v>
      </c>
      <c r="N30" s="29" t="s">
        <v>209</v>
      </c>
      <c r="O30" s="29" t="s">
        <v>209</v>
      </c>
      <c r="P30" s="29" t="s">
        <v>209</v>
      </c>
      <c r="Q30" s="29" t="s">
        <v>209</v>
      </c>
      <c r="R30" s="29" t="s">
        <v>209</v>
      </c>
      <c r="S30" s="29" t="s">
        <v>209</v>
      </c>
      <c r="T30" s="29" t="s">
        <v>209</v>
      </c>
      <c r="U30" s="29" t="s">
        <v>209</v>
      </c>
      <c r="V30" s="29" t="s">
        <v>209</v>
      </c>
      <c r="W30" s="29" t="s">
        <v>209</v>
      </c>
    </row>
    <row r="31" spans="1:23" x14ac:dyDescent="0.2">
      <c r="A31" s="6" t="s">
        <v>210</v>
      </c>
      <c r="B31" s="39" t="s">
        <v>85</v>
      </c>
      <c r="C31" s="30" t="s">
        <v>247</v>
      </c>
      <c r="D31" s="27" t="s">
        <v>199</v>
      </c>
      <c r="E31" s="31" t="s">
        <v>367</v>
      </c>
      <c r="F31" s="28">
        <v>1246933.75</v>
      </c>
      <c r="G31" s="28">
        <v>1176403.71</v>
      </c>
      <c r="H31" s="28">
        <v>350</v>
      </c>
      <c r="I31" s="28">
        <f t="shared" si="0"/>
        <v>479896.7</v>
      </c>
      <c r="J31" s="28">
        <v>479546.7</v>
      </c>
      <c r="K31" s="29" t="s">
        <v>208</v>
      </c>
      <c r="L31" s="29" t="s">
        <v>209</v>
      </c>
      <c r="M31" s="29" t="s">
        <v>209</v>
      </c>
      <c r="N31" s="29" t="s">
        <v>209</v>
      </c>
      <c r="O31" s="29" t="s">
        <v>209</v>
      </c>
      <c r="P31" s="29" t="s">
        <v>209</v>
      </c>
      <c r="Q31" s="29" t="s">
        <v>209</v>
      </c>
      <c r="R31" s="29" t="s">
        <v>209</v>
      </c>
      <c r="S31" s="29" t="s">
        <v>209</v>
      </c>
      <c r="T31" s="29" t="s">
        <v>209</v>
      </c>
      <c r="U31" s="29" t="s">
        <v>209</v>
      </c>
      <c r="V31" s="29" t="s">
        <v>209</v>
      </c>
      <c r="W31" s="29" t="s">
        <v>209</v>
      </c>
    </row>
    <row r="32" spans="1:23" x14ac:dyDescent="0.2">
      <c r="A32" s="6" t="s">
        <v>210</v>
      </c>
      <c r="B32" s="39" t="s">
        <v>86</v>
      </c>
      <c r="C32" s="30" t="s">
        <v>249</v>
      </c>
      <c r="D32" s="27" t="s">
        <v>200</v>
      </c>
      <c r="E32" s="31" t="s">
        <v>369</v>
      </c>
      <c r="F32" s="28">
        <v>556648.53</v>
      </c>
      <c r="G32" s="28">
        <v>515025.81</v>
      </c>
      <c r="H32" s="28">
        <v>0</v>
      </c>
      <c r="I32" s="28">
        <f t="shared" si="0"/>
        <v>200035.65</v>
      </c>
      <c r="J32" s="28">
        <v>200035.65</v>
      </c>
      <c r="K32" s="29" t="s">
        <v>208</v>
      </c>
      <c r="L32" s="29" t="s">
        <v>209</v>
      </c>
      <c r="M32" s="29" t="s">
        <v>209</v>
      </c>
      <c r="N32" s="29" t="s">
        <v>209</v>
      </c>
      <c r="O32" s="29" t="s">
        <v>209</v>
      </c>
      <c r="P32" s="29" t="s">
        <v>209</v>
      </c>
      <c r="Q32" s="29" t="s">
        <v>209</v>
      </c>
      <c r="R32" s="29" t="s">
        <v>209</v>
      </c>
      <c r="S32" s="29" t="s">
        <v>209</v>
      </c>
      <c r="T32" s="29" t="s">
        <v>209</v>
      </c>
      <c r="U32" s="29" t="s">
        <v>209</v>
      </c>
      <c r="V32" s="29" t="s">
        <v>209</v>
      </c>
      <c r="W32" s="29" t="s">
        <v>209</v>
      </c>
    </row>
    <row r="33" spans="1:23" x14ac:dyDescent="0.2">
      <c r="A33" s="6" t="s">
        <v>210</v>
      </c>
      <c r="B33" s="39" t="s">
        <v>87</v>
      </c>
      <c r="C33" s="30" t="s">
        <v>253</v>
      </c>
      <c r="D33" s="27" t="s">
        <v>201</v>
      </c>
      <c r="E33" s="31" t="s">
        <v>343</v>
      </c>
      <c r="F33" s="28">
        <v>939142.34</v>
      </c>
      <c r="G33" s="28">
        <v>1075142.3700000001</v>
      </c>
      <c r="H33" s="28">
        <v>0</v>
      </c>
      <c r="I33" s="28">
        <f t="shared" si="0"/>
        <v>468722.21</v>
      </c>
      <c r="J33" s="28">
        <v>468722.21</v>
      </c>
      <c r="K33" s="29" t="s">
        <v>208</v>
      </c>
      <c r="L33" s="29" t="s">
        <v>209</v>
      </c>
      <c r="M33" s="29" t="s">
        <v>209</v>
      </c>
      <c r="N33" s="29" t="s">
        <v>209</v>
      </c>
      <c r="O33" s="29" t="s">
        <v>209</v>
      </c>
      <c r="P33" s="29" t="s">
        <v>209</v>
      </c>
      <c r="Q33" s="29" t="s">
        <v>209</v>
      </c>
      <c r="R33" s="29" t="s">
        <v>209</v>
      </c>
      <c r="S33" s="29" t="s">
        <v>209</v>
      </c>
      <c r="T33" s="29" t="s">
        <v>209</v>
      </c>
      <c r="U33" s="29" t="s">
        <v>209</v>
      </c>
      <c r="V33" s="29" t="s">
        <v>209</v>
      </c>
      <c r="W33" s="29" t="s">
        <v>209</v>
      </c>
    </row>
    <row r="34" spans="1:23" x14ac:dyDescent="0.2">
      <c r="A34" s="6" t="s">
        <v>211</v>
      </c>
      <c r="B34" s="39" t="s">
        <v>88</v>
      </c>
      <c r="C34" s="30" t="s">
        <v>250</v>
      </c>
      <c r="D34" s="27" t="s">
        <v>202</v>
      </c>
      <c r="E34" s="31" t="s">
        <v>370</v>
      </c>
      <c r="F34" s="28">
        <v>28817300.629999999</v>
      </c>
      <c r="G34" s="28">
        <v>19101076.079999998</v>
      </c>
      <c r="H34" s="28">
        <v>0</v>
      </c>
      <c r="I34" s="28">
        <f t="shared" si="0"/>
        <v>10744389.369999999</v>
      </c>
      <c r="J34" s="28">
        <v>10744389.369999999</v>
      </c>
      <c r="K34" s="29" t="s">
        <v>208</v>
      </c>
      <c r="L34" s="29" t="s">
        <v>209</v>
      </c>
      <c r="M34" s="29" t="s">
        <v>209</v>
      </c>
      <c r="N34" s="29" t="s">
        <v>209</v>
      </c>
      <c r="O34" s="29" t="s">
        <v>209</v>
      </c>
      <c r="P34" s="29" t="s">
        <v>209</v>
      </c>
      <c r="Q34" s="29" t="s">
        <v>209</v>
      </c>
      <c r="R34" s="29" t="s">
        <v>209</v>
      </c>
      <c r="S34" s="29" t="s">
        <v>209</v>
      </c>
      <c r="T34" s="29" t="s">
        <v>209</v>
      </c>
      <c r="U34" s="29" t="s">
        <v>209</v>
      </c>
      <c r="V34" s="29" t="s">
        <v>209</v>
      </c>
      <c r="W34" s="29" t="s">
        <v>209</v>
      </c>
    </row>
    <row r="35" spans="1:23" x14ac:dyDescent="0.2">
      <c r="A35" s="6" t="s">
        <v>211</v>
      </c>
      <c r="B35" s="39" t="s">
        <v>89</v>
      </c>
      <c r="C35" s="30" t="s">
        <v>299</v>
      </c>
      <c r="D35" s="27" t="s">
        <v>193</v>
      </c>
      <c r="E35" s="31" t="s">
        <v>370</v>
      </c>
      <c r="F35" s="28">
        <v>0</v>
      </c>
      <c r="G35" s="28">
        <v>2000000</v>
      </c>
      <c r="H35" s="28">
        <v>0</v>
      </c>
      <c r="I35" s="28">
        <f t="shared" si="0"/>
        <v>1997600.8</v>
      </c>
      <c r="J35" s="28">
        <v>1997600.8</v>
      </c>
      <c r="K35" s="29" t="s">
        <v>208</v>
      </c>
      <c r="L35" s="29" t="s">
        <v>209</v>
      </c>
      <c r="M35" s="29" t="s">
        <v>209</v>
      </c>
      <c r="N35" s="29" t="s">
        <v>209</v>
      </c>
      <c r="O35" s="29" t="s">
        <v>209</v>
      </c>
      <c r="P35" s="29" t="s">
        <v>209</v>
      </c>
      <c r="Q35" s="29" t="s">
        <v>209</v>
      </c>
      <c r="R35" s="29" t="s">
        <v>209</v>
      </c>
      <c r="S35" s="29" t="s">
        <v>209</v>
      </c>
      <c r="T35" s="29" t="s">
        <v>209</v>
      </c>
      <c r="U35" s="29" t="s">
        <v>209</v>
      </c>
      <c r="V35" s="29" t="s">
        <v>209</v>
      </c>
      <c r="W35" s="29" t="s">
        <v>209</v>
      </c>
    </row>
    <row r="36" spans="1:23" x14ac:dyDescent="0.2">
      <c r="A36" s="6" t="s">
        <v>212</v>
      </c>
      <c r="B36" s="39" t="s">
        <v>90</v>
      </c>
      <c r="C36" s="30" t="s">
        <v>224</v>
      </c>
      <c r="D36" s="27" t="s">
        <v>203</v>
      </c>
      <c r="E36" s="31" t="s">
        <v>344</v>
      </c>
      <c r="F36" s="28">
        <v>7833210.0599999996</v>
      </c>
      <c r="G36" s="28">
        <v>7891042.6699999999</v>
      </c>
      <c r="H36" s="28">
        <v>0</v>
      </c>
      <c r="I36" s="28">
        <f t="shared" si="0"/>
        <v>6539241.8300000001</v>
      </c>
      <c r="J36" s="28">
        <v>6539241.8300000001</v>
      </c>
      <c r="K36" s="29" t="s">
        <v>208</v>
      </c>
      <c r="L36" s="29" t="s">
        <v>209</v>
      </c>
      <c r="M36" s="29" t="s">
        <v>209</v>
      </c>
      <c r="N36" s="29" t="s">
        <v>209</v>
      </c>
      <c r="O36" s="29" t="s">
        <v>209</v>
      </c>
      <c r="P36" s="29" t="s">
        <v>209</v>
      </c>
      <c r="Q36" s="29" t="s">
        <v>209</v>
      </c>
      <c r="R36" s="29" t="s">
        <v>209</v>
      </c>
      <c r="S36" s="29" t="s">
        <v>209</v>
      </c>
      <c r="T36" s="29" t="s">
        <v>209</v>
      </c>
      <c r="U36" s="29" t="s">
        <v>209</v>
      </c>
      <c r="V36" s="29" t="s">
        <v>209</v>
      </c>
      <c r="W36" s="29" t="s">
        <v>209</v>
      </c>
    </row>
    <row r="37" spans="1:23" x14ac:dyDescent="0.2">
      <c r="A37" s="6" t="s">
        <v>212</v>
      </c>
      <c r="B37" s="39" t="s">
        <v>91</v>
      </c>
      <c r="C37" s="30" t="s">
        <v>225</v>
      </c>
      <c r="D37" s="27" t="s">
        <v>204</v>
      </c>
      <c r="E37" s="31" t="s">
        <v>345</v>
      </c>
      <c r="F37" s="28">
        <v>807212.9</v>
      </c>
      <c r="G37" s="28">
        <v>807682.98</v>
      </c>
      <c r="H37" s="28">
        <v>9800</v>
      </c>
      <c r="I37" s="28">
        <f t="shared" si="0"/>
        <v>362913.56</v>
      </c>
      <c r="J37" s="28">
        <v>353113.56</v>
      </c>
      <c r="K37" s="29" t="s">
        <v>208</v>
      </c>
      <c r="L37" s="29" t="s">
        <v>209</v>
      </c>
      <c r="M37" s="29" t="s">
        <v>209</v>
      </c>
      <c r="N37" s="29" t="s">
        <v>209</v>
      </c>
      <c r="O37" s="29" t="s">
        <v>209</v>
      </c>
      <c r="P37" s="29" t="s">
        <v>209</v>
      </c>
      <c r="Q37" s="29" t="s">
        <v>209</v>
      </c>
      <c r="R37" s="29" t="s">
        <v>209</v>
      </c>
      <c r="S37" s="29" t="s">
        <v>209</v>
      </c>
      <c r="T37" s="29" t="s">
        <v>209</v>
      </c>
      <c r="U37" s="29" t="s">
        <v>209</v>
      </c>
      <c r="V37" s="29" t="s">
        <v>209</v>
      </c>
      <c r="W37" s="29" t="s">
        <v>209</v>
      </c>
    </row>
    <row r="38" spans="1:23" x14ac:dyDescent="0.2">
      <c r="A38" s="6" t="s">
        <v>212</v>
      </c>
      <c r="B38" s="39" t="s">
        <v>92</v>
      </c>
      <c r="C38" s="30" t="s">
        <v>229</v>
      </c>
      <c r="D38" s="27" t="s">
        <v>205</v>
      </c>
      <c r="E38" s="31" t="s">
        <v>349</v>
      </c>
      <c r="F38" s="28">
        <v>11729197.67</v>
      </c>
      <c r="G38" s="28">
        <v>11543886.710000001</v>
      </c>
      <c r="H38" s="28">
        <v>0</v>
      </c>
      <c r="I38" s="28">
        <f t="shared" si="0"/>
        <v>4650650.5199999996</v>
      </c>
      <c r="J38" s="28">
        <v>4650650.5199999996</v>
      </c>
      <c r="K38" s="29" t="s">
        <v>208</v>
      </c>
      <c r="L38" s="29" t="s">
        <v>209</v>
      </c>
      <c r="M38" s="29" t="s">
        <v>209</v>
      </c>
      <c r="N38" s="29" t="s">
        <v>209</v>
      </c>
      <c r="O38" s="29" t="s">
        <v>209</v>
      </c>
      <c r="P38" s="29" t="s">
        <v>209</v>
      </c>
      <c r="Q38" s="29" t="s">
        <v>209</v>
      </c>
      <c r="R38" s="29" t="s">
        <v>209</v>
      </c>
      <c r="S38" s="29" t="s">
        <v>209</v>
      </c>
      <c r="T38" s="29" t="s">
        <v>209</v>
      </c>
      <c r="U38" s="29" t="s">
        <v>209</v>
      </c>
      <c r="V38" s="29" t="s">
        <v>209</v>
      </c>
      <c r="W38" s="29" t="s">
        <v>209</v>
      </c>
    </row>
    <row r="39" spans="1:23" x14ac:dyDescent="0.2">
      <c r="A39" s="6" t="s">
        <v>212</v>
      </c>
      <c r="B39" s="39" t="s">
        <v>93</v>
      </c>
      <c r="C39" s="30" t="s">
        <v>248</v>
      </c>
      <c r="D39" s="27" t="s">
        <v>203</v>
      </c>
      <c r="E39" s="31" t="s">
        <v>368</v>
      </c>
      <c r="F39" s="28">
        <v>1742945.4</v>
      </c>
      <c r="G39" s="28">
        <v>2091049.68</v>
      </c>
      <c r="H39" s="28">
        <v>2989.99</v>
      </c>
      <c r="I39" s="28">
        <f t="shared" si="0"/>
        <v>1119456.79</v>
      </c>
      <c r="J39" s="28">
        <v>1116466.8</v>
      </c>
      <c r="K39" s="29" t="s">
        <v>208</v>
      </c>
      <c r="L39" s="29" t="s">
        <v>209</v>
      </c>
      <c r="M39" s="29" t="s">
        <v>209</v>
      </c>
      <c r="N39" s="29" t="s">
        <v>209</v>
      </c>
      <c r="O39" s="29" t="s">
        <v>209</v>
      </c>
      <c r="P39" s="29" t="s">
        <v>209</v>
      </c>
      <c r="Q39" s="29" t="s">
        <v>209</v>
      </c>
      <c r="R39" s="29" t="s">
        <v>209</v>
      </c>
      <c r="S39" s="29" t="s">
        <v>209</v>
      </c>
      <c r="T39" s="29" t="s">
        <v>209</v>
      </c>
      <c r="U39" s="29" t="s">
        <v>209</v>
      </c>
      <c r="V39" s="29" t="s">
        <v>209</v>
      </c>
      <c r="W39" s="29" t="s">
        <v>209</v>
      </c>
    </row>
    <row r="40" spans="1:23" x14ac:dyDescent="0.2">
      <c r="A40" s="6" t="s">
        <v>213</v>
      </c>
      <c r="B40" s="39" t="s">
        <v>94</v>
      </c>
      <c r="C40" s="30" t="s">
        <v>219</v>
      </c>
      <c r="D40" s="27" t="s">
        <v>206</v>
      </c>
      <c r="E40" s="31" t="s">
        <v>338</v>
      </c>
      <c r="F40" s="28">
        <v>3990442.88</v>
      </c>
      <c r="G40" s="28">
        <v>3994328.05</v>
      </c>
      <c r="H40" s="28">
        <v>460.01</v>
      </c>
      <c r="I40" s="28">
        <f t="shared" si="0"/>
        <v>2004238.66</v>
      </c>
      <c r="J40" s="28">
        <v>2003778.65</v>
      </c>
      <c r="K40" s="29" t="s">
        <v>208</v>
      </c>
      <c r="L40" s="29" t="s">
        <v>209</v>
      </c>
      <c r="M40" s="29" t="s">
        <v>209</v>
      </c>
      <c r="N40" s="29" t="s">
        <v>209</v>
      </c>
      <c r="O40" s="29" t="s">
        <v>209</v>
      </c>
      <c r="P40" s="29" t="s">
        <v>209</v>
      </c>
      <c r="Q40" s="29" t="s">
        <v>209</v>
      </c>
      <c r="R40" s="29" t="s">
        <v>209</v>
      </c>
      <c r="S40" s="29" t="s">
        <v>209</v>
      </c>
      <c r="T40" s="29" t="s">
        <v>209</v>
      </c>
      <c r="U40" s="29" t="s">
        <v>209</v>
      </c>
      <c r="V40" s="29" t="s">
        <v>209</v>
      </c>
      <c r="W40" s="29" t="s">
        <v>209</v>
      </c>
    </row>
    <row r="41" spans="1:23" x14ac:dyDescent="0.2">
      <c r="A41" s="6" t="s">
        <v>213</v>
      </c>
      <c r="B41" s="39" t="s">
        <v>95</v>
      </c>
      <c r="C41" s="30" t="s">
        <v>252</v>
      </c>
      <c r="D41" s="27" t="s">
        <v>206</v>
      </c>
      <c r="E41" s="31" t="s">
        <v>372</v>
      </c>
      <c r="F41" s="28">
        <v>1019546.03</v>
      </c>
      <c r="G41" s="28">
        <v>960335.84</v>
      </c>
      <c r="H41" s="28">
        <v>165</v>
      </c>
      <c r="I41" s="28">
        <f t="shared" si="0"/>
        <v>402605.03</v>
      </c>
      <c r="J41" s="28">
        <v>402440.03</v>
      </c>
      <c r="K41" s="29" t="s">
        <v>208</v>
      </c>
      <c r="L41" s="29" t="s">
        <v>209</v>
      </c>
      <c r="M41" s="29" t="s">
        <v>209</v>
      </c>
      <c r="N41" s="29" t="s">
        <v>209</v>
      </c>
      <c r="O41" s="29" t="s">
        <v>209</v>
      </c>
      <c r="P41" s="29" t="s">
        <v>209</v>
      </c>
      <c r="Q41" s="29" t="s">
        <v>209</v>
      </c>
      <c r="R41" s="29" t="s">
        <v>209</v>
      </c>
      <c r="S41" s="29" t="s">
        <v>209</v>
      </c>
      <c r="T41" s="29" t="s">
        <v>209</v>
      </c>
      <c r="U41" s="29" t="s">
        <v>209</v>
      </c>
      <c r="V41" s="29" t="s">
        <v>209</v>
      </c>
      <c r="W41" s="29" t="s">
        <v>209</v>
      </c>
    </row>
    <row r="42" spans="1:23" x14ac:dyDescent="0.2">
      <c r="A42" s="6" t="s">
        <v>214</v>
      </c>
      <c r="B42" s="39" t="s">
        <v>96</v>
      </c>
      <c r="C42" s="30" t="s">
        <v>244</v>
      </c>
      <c r="D42" s="27" t="s">
        <v>182</v>
      </c>
      <c r="E42" s="31" t="s">
        <v>364</v>
      </c>
      <c r="F42" s="28">
        <v>611766.06000000006</v>
      </c>
      <c r="G42" s="28">
        <v>403455.75</v>
      </c>
      <c r="H42" s="28">
        <v>1275</v>
      </c>
      <c r="I42" s="28">
        <f t="shared" si="0"/>
        <v>147270.34</v>
      </c>
      <c r="J42" s="28">
        <v>145995.34</v>
      </c>
      <c r="K42" s="29" t="s">
        <v>208</v>
      </c>
      <c r="L42" s="29" t="s">
        <v>209</v>
      </c>
      <c r="M42" s="29" t="s">
        <v>209</v>
      </c>
      <c r="N42" s="29" t="s">
        <v>209</v>
      </c>
      <c r="O42" s="29" t="s">
        <v>209</v>
      </c>
      <c r="P42" s="29" t="s">
        <v>209</v>
      </c>
      <c r="Q42" s="29" t="s">
        <v>209</v>
      </c>
      <c r="R42" s="29" t="s">
        <v>209</v>
      </c>
      <c r="S42" s="29" t="s">
        <v>209</v>
      </c>
      <c r="T42" s="29" t="s">
        <v>209</v>
      </c>
      <c r="U42" s="29" t="s">
        <v>209</v>
      </c>
      <c r="V42" s="29" t="s">
        <v>209</v>
      </c>
      <c r="W42" s="29" t="s">
        <v>209</v>
      </c>
    </row>
    <row r="43" spans="1:23" x14ac:dyDescent="0.2">
      <c r="A43" s="6" t="s">
        <v>214</v>
      </c>
      <c r="B43" s="39" t="s">
        <v>97</v>
      </c>
      <c r="C43" s="30" t="s">
        <v>251</v>
      </c>
      <c r="D43" s="27" t="s">
        <v>202</v>
      </c>
      <c r="E43" s="31" t="s">
        <v>371</v>
      </c>
      <c r="F43" s="28">
        <v>267697.43</v>
      </c>
      <c r="G43" s="28">
        <v>272016.55</v>
      </c>
      <c r="H43" s="28">
        <v>0</v>
      </c>
      <c r="I43" s="28">
        <f t="shared" si="0"/>
        <v>120841</v>
      </c>
      <c r="J43" s="28">
        <v>120841</v>
      </c>
      <c r="K43" s="29" t="s">
        <v>208</v>
      </c>
      <c r="L43" s="29" t="s">
        <v>209</v>
      </c>
      <c r="M43" s="29" t="s">
        <v>209</v>
      </c>
      <c r="N43" s="29" t="s">
        <v>209</v>
      </c>
      <c r="O43" s="29" t="s">
        <v>209</v>
      </c>
      <c r="P43" s="29" t="s">
        <v>209</v>
      </c>
      <c r="Q43" s="29" t="s">
        <v>209</v>
      </c>
      <c r="R43" s="29" t="s">
        <v>209</v>
      </c>
      <c r="S43" s="29" t="s">
        <v>209</v>
      </c>
      <c r="T43" s="29" t="s">
        <v>209</v>
      </c>
      <c r="U43" s="29" t="s">
        <v>209</v>
      </c>
      <c r="V43" s="29" t="s">
        <v>209</v>
      </c>
      <c r="W43" s="29" t="s">
        <v>209</v>
      </c>
    </row>
    <row r="44" spans="1:23" x14ac:dyDescent="0.2">
      <c r="A44" s="6" t="s">
        <v>215</v>
      </c>
      <c r="B44" s="39" t="s">
        <v>98</v>
      </c>
      <c r="C44" s="30" t="s">
        <v>279</v>
      </c>
      <c r="D44" s="27" t="s">
        <v>203</v>
      </c>
      <c r="E44" s="31" t="s">
        <v>370</v>
      </c>
      <c r="F44" s="28">
        <v>0</v>
      </c>
      <c r="G44" s="28">
        <v>1000</v>
      </c>
      <c r="H44" s="28">
        <v>0</v>
      </c>
      <c r="I44" s="28">
        <f t="shared" si="0"/>
        <v>0</v>
      </c>
      <c r="J44" s="28">
        <v>0</v>
      </c>
      <c r="K44" s="29" t="s">
        <v>208</v>
      </c>
      <c r="L44" s="29" t="s">
        <v>209</v>
      </c>
      <c r="M44" s="29" t="s">
        <v>209</v>
      </c>
      <c r="N44" s="29" t="s">
        <v>209</v>
      </c>
      <c r="O44" s="29" t="s">
        <v>209</v>
      </c>
      <c r="P44" s="29" t="s">
        <v>209</v>
      </c>
      <c r="Q44" s="29" t="s">
        <v>209</v>
      </c>
      <c r="R44" s="29" t="s">
        <v>209</v>
      </c>
      <c r="S44" s="29" t="s">
        <v>209</v>
      </c>
      <c r="T44" s="29" t="s">
        <v>209</v>
      </c>
      <c r="U44" s="29" t="s">
        <v>209</v>
      </c>
      <c r="V44" s="29" t="s">
        <v>209</v>
      </c>
      <c r="W44" s="29" t="s">
        <v>209</v>
      </c>
    </row>
    <row r="45" spans="1:23" x14ac:dyDescent="0.2">
      <c r="A45" s="6" t="s">
        <v>215</v>
      </c>
      <c r="B45" s="39" t="s">
        <v>99</v>
      </c>
      <c r="C45" s="30" t="s">
        <v>254</v>
      </c>
      <c r="D45" s="27" t="s">
        <v>181</v>
      </c>
      <c r="E45" s="31" t="s">
        <v>370</v>
      </c>
      <c r="F45" s="28">
        <v>0</v>
      </c>
      <c r="G45" s="28">
        <v>2000</v>
      </c>
      <c r="H45" s="28">
        <v>0</v>
      </c>
      <c r="I45" s="28">
        <f t="shared" si="0"/>
        <v>0</v>
      </c>
      <c r="J45" s="28">
        <v>0</v>
      </c>
      <c r="K45" s="29" t="s">
        <v>208</v>
      </c>
      <c r="L45" s="29" t="s">
        <v>209</v>
      </c>
      <c r="M45" s="29" t="s">
        <v>209</v>
      </c>
      <c r="N45" s="29" t="s">
        <v>209</v>
      </c>
      <c r="O45" s="29" t="s">
        <v>209</v>
      </c>
      <c r="P45" s="29" t="s">
        <v>209</v>
      </c>
      <c r="Q45" s="29" t="s">
        <v>209</v>
      </c>
      <c r="R45" s="29" t="s">
        <v>209</v>
      </c>
      <c r="S45" s="29" t="s">
        <v>209</v>
      </c>
      <c r="T45" s="29" t="s">
        <v>209</v>
      </c>
      <c r="U45" s="29" t="s">
        <v>209</v>
      </c>
      <c r="V45" s="29" t="s">
        <v>209</v>
      </c>
      <c r="W45" s="29" t="s">
        <v>209</v>
      </c>
    </row>
    <row r="46" spans="1:23" x14ac:dyDescent="0.2">
      <c r="A46" s="6" t="s">
        <v>215</v>
      </c>
      <c r="B46" s="39" t="s">
        <v>100</v>
      </c>
      <c r="C46" s="30" t="s">
        <v>255</v>
      </c>
      <c r="D46" s="27" t="s">
        <v>199</v>
      </c>
      <c r="E46" s="31" t="s">
        <v>367</v>
      </c>
      <c r="F46" s="28">
        <v>0</v>
      </c>
      <c r="G46" s="28">
        <v>50</v>
      </c>
      <c r="H46" s="28">
        <v>0</v>
      </c>
      <c r="I46" s="28">
        <f t="shared" si="0"/>
        <v>0</v>
      </c>
      <c r="J46" s="28">
        <v>0</v>
      </c>
      <c r="K46" s="29" t="s">
        <v>208</v>
      </c>
      <c r="L46" s="29" t="s">
        <v>209</v>
      </c>
      <c r="M46" s="29" t="s">
        <v>209</v>
      </c>
      <c r="N46" s="29" t="s">
        <v>209</v>
      </c>
      <c r="O46" s="29" t="s">
        <v>209</v>
      </c>
      <c r="P46" s="29" t="s">
        <v>209</v>
      </c>
      <c r="Q46" s="29" t="s">
        <v>209</v>
      </c>
      <c r="R46" s="29" t="s">
        <v>209</v>
      </c>
      <c r="S46" s="29" t="s">
        <v>209</v>
      </c>
      <c r="T46" s="29" t="s">
        <v>209</v>
      </c>
      <c r="U46" s="29" t="s">
        <v>209</v>
      </c>
      <c r="V46" s="29" t="s">
        <v>209</v>
      </c>
      <c r="W46" s="29" t="s">
        <v>209</v>
      </c>
    </row>
    <row r="47" spans="1:23" x14ac:dyDescent="0.2">
      <c r="A47" s="6" t="s">
        <v>215</v>
      </c>
      <c r="B47" s="39" t="s">
        <v>101</v>
      </c>
      <c r="C47" s="30" t="s">
        <v>256</v>
      </c>
      <c r="D47" s="27" t="s">
        <v>185</v>
      </c>
      <c r="E47" s="31" t="s">
        <v>370</v>
      </c>
      <c r="F47" s="28">
        <v>0</v>
      </c>
      <c r="G47" s="28">
        <v>1000</v>
      </c>
      <c r="H47" s="28">
        <v>0</v>
      </c>
      <c r="I47" s="28">
        <f t="shared" si="0"/>
        <v>0.54</v>
      </c>
      <c r="J47" s="28">
        <v>0.54</v>
      </c>
      <c r="K47" s="29" t="s">
        <v>208</v>
      </c>
      <c r="L47" s="29" t="s">
        <v>209</v>
      </c>
      <c r="M47" s="29" t="s">
        <v>209</v>
      </c>
      <c r="N47" s="29" t="s">
        <v>209</v>
      </c>
      <c r="O47" s="29" t="s">
        <v>209</v>
      </c>
      <c r="P47" s="29" t="s">
        <v>209</v>
      </c>
      <c r="Q47" s="29" t="s">
        <v>209</v>
      </c>
      <c r="R47" s="29" t="s">
        <v>209</v>
      </c>
      <c r="S47" s="29" t="s">
        <v>209</v>
      </c>
      <c r="T47" s="29" t="s">
        <v>209</v>
      </c>
      <c r="U47" s="29" t="s">
        <v>209</v>
      </c>
      <c r="V47" s="29" t="s">
        <v>209</v>
      </c>
      <c r="W47" s="29" t="s">
        <v>209</v>
      </c>
    </row>
    <row r="48" spans="1:23" x14ac:dyDescent="0.2">
      <c r="A48" s="6" t="s">
        <v>215</v>
      </c>
      <c r="B48" s="39" t="s">
        <v>102</v>
      </c>
      <c r="C48" s="30" t="s">
        <v>257</v>
      </c>
      <c r="D48" s="27" t="s">
        <v>191</v>
      </c>
      <c r="E48" s="31" t="s">
        <v>370</v>
      </c>
      <c r="F48" s="28">
        <v>0</v>
      </c>
      <c r="G48" s="28">
        <v>1153906.08</v>
      </c>
      <c r="H48" s="28">
        <v>0</v>
      </c>
      <c r="I48" s="28">
        <f t="shared" si="0"/>
        <v>1153906.07</v>
      </c>
      <c r="J48" s="28">
        <v>1153906.07</v>
      </c>
      <c r="K48" s="29" t="s">
        <v>208</v>
      </c>
      <c r="L48" s="29" t="s">
        <v>209</v>
      </c>
      <c r="M48" s="29" t="s">
        <v>209</v>
      </c>
      <c r="N48" s="29" t="s">
        <v>209</v>
      </c>
      <c r="O48" s="29" t="s">
        <v>209</v>
      </c>
      <c r="P48" s="29" t="s">
        <v>209</v>
      </c>
      <c r="Q48" s="29" t="s">
        <v>209</v>
      </c>
      <c r="R48" s="29" t="s">
        <v>209</v>
      </c>
      <c r="S48" s="29" t="s">
        <v>209</v>
      </c>
      <c r="T48" s="29" t="s">
        <v>209</v>
      </c>
      <c r="U48" s="29" t="s">
        <v>209</v>
      </c>
      <c r="V48" s="29" t="s">
        <v>209</v>
      </c>
      <c r="W48" s="29" t="s">
        <v>209</v>
      </c>
    </row>
    <row r="49" spans="1:23" x14ac:dyDescent="0.2">
      <c r="A49" s="6" t="s">
        <v>215</v>
      </c>
      <c r="B49" s="39" t="s">
        <v>103</v>
      </c>
      <c r="C49" s="30" t="s">
        <v>258</v>
      </c>
      <c r="D49" s="27" t="s">
        <v>185</v>
      </c>
      <c r="E49" s="31" t="s">
        <v>370</v>
      </c>
      <c r="F49" s="28">
        <v>0</v>
      </c>
      <c r="G49" s="28">
        <v>3255397.82</v>
      </c>
      <c r="H49" s="28">
        <v>0</v>
      </c>
      <c r="I49" s="28">
        <f t="shared" si="0"/>
        <v>3255397.82</v>
      </c>
      <c r="J49" s="28">
        <v>3255397.82</v>
      </c>
      <c r="K49" s="29" t="s">
        <v>208</v>
      </c>
      <c r="L49" s="29" t="s">
        <v>209</v>
      </c>
      <c r="M49" s="29" t="s">
        <v>209</v>
      </c>
      <c r="N49" s="29" t="s">
        <v>209</v>
      </c>
      <c r="O49" s="29" t="s">
        <v>209</v>
      </c>
      <c r="P49" s="29" t="s">
        <v>209</v>
      </c>
      <c r="Q49" s="29" t="s">
        <v>209</v>
      </c>
      <c r="R49" s="29" t="s">
        <v>209</v>
      </c>
      <c r="S49" s="29" t="s">
        <v>209</v>
      </c>
      <c r="T49" s="29" t="s">
        <v>209</v>
      </c>
      <c r="U49" s="29" t="s">
        <v>209</v>
      </c>
      <c r="V49" s="29" t="s">
        <v>209</v>
      </c>
      <c r="W49" s="29" t="s">
        <v>209</v>
      </c>
    </row>
    <row r="50" spans="1:23" x14ac:dyDescent="0.2">
      <c r="A50" s="6" t="s">
        <v>215</v>
      </c>
      <c r="B50" s="39" t="s">
        <v>104</v>
      </c>
      <c r="C50" s="30" t="s">
        <v>259</v>
      </c>
      <c r="D50" s="27" t="s">
        <v>202</v>
      </c>
      <c r="E50" s="31" t="s">
        <v>370</v>
      </c>
      <c r="F50" s="28">
        <v>0</v>
      </c>
      <c r="G50" s="28">
        <v>1000</v>
      </c>
      <c r="H50" s="28">
        <v>0</v>
      </c>
      <c r="I50" s="28">
        <f t="shared" si="0"/>
        <v>81.78</v>
      </c>
      <c r="J50" s="28">
        <v>81.78</v>
      </c>
      <c r="K50" s="29" t="s">
        <v>208</v>
      </c>
      <c r="L50" s="29" t="s">
        <v>209</v>
      </c>
      <c r="M50" s="29" t="s">
        <v>209</v>
      </c>
      <c r="N50" s="29" t="s">
        <v>209</v>
      </c>
      <c r="O50" s="29" t="s">
        <v>209</v>
      </c>
      <c r="P50" s="29" t="s">
        <v>209</v>
      </c>
      <c r="Q50" s="29" t="s">
        <v>209</v>
      </c>
      <c r="R50" s="29" t="s">
        <v>209</v>
      </c>
      <c r="S50" s="29" t="s">
        <v>209</v>
      </c>
      <c r="T50" s="29" t="s">
        <v>209</v>
      </c>
      <c r="U50" s="29" t="s">
        <v>209</v>
      </c>
      <c r="V50" s="29" t="s">
        <v>209</v>
      </c>
      <c r="W50" s="29" t="s">
        <v>209</v>
      </c>
    </row>
    <row r="51" spans="1:23" x14ac:dyDescent="0.2">
      <c r="A51" s="6" t="s">
        <v>215</v>
      </c>
      <c r="B51" s="39" t="s">
        <v>105</v>
      </c>
      <c r="C51" s="30" t="s">
        <v>260</v>
      </c>
      <c r="D51" s="27" t="s">
        <v>202</v>
      </c>
      <c r="E51" s="31" t="s">
        <v>370</v>
      </c>
      <c r="F51" s="28">
        <v>0</v>
      </c>
      <c r="G51" s="28">
        <v>365329.45</v>
      </c>
      <c r="H51" s="28">
        <v>0</v>
      </c>
      <c r="I51" s="28">
        <f t="shared" si="0"/>
        <v>365329.45</v>
      </c>
      <c r="J51" s="28">
        <v>365329.45</v>
      </c>
      <c r="K51" s="29" t="s">
        <v>208</v>
      </c>
      <c r="L51" s="29" t="s">
        <v>209</v>
      </c>
      <c r="M51" s="29" t="s">
        <v>209</v>
      </c>
      <c r="N51" s="29" t="s">
        <v>209</v>
      </c>
      <c r="O51" s="29" t="s">
        <v>209</v>
      </c>
      <c r="P51" s="29" t="s">
        <v>209</v>
      </c>
      <c r="Q51" s="29" t="s">
        <v>209</v>
      </c>
      <c r="R51" s="29" t="s">
        <v>209</v>
      </c>
      <c r="S51" s="29" t="s">
        <v>209</v>
      </c>
      <c r="T51" s="29" t="s">
        <v>209</v>
      </c>
      <c r="U51" s="29" t="s">
        <v>209</v>
      </c>
      <c r="V51" s="29" t="s">
        <v>209</v>
      </c>
      <c r="W51" s="29" t="s">
        <v>209</v>
      </c>
    </row>
    <row r="52" spans="1:23" x14ac:dyDescent="0.2">
      <c r="A52" s="6" t="s">
        <v>215</v>
      </c>
      <c r="B52" s="39" t="s">
        <v>106</v>
      </c>
      <c r="C52" s="30" t="s">
        <v>261</v>
      </c>
      <c r="D52" s="27" t="s">
        <v>202</v>
      </c>
      <c r="E52" s="31" t="s">
        <v>370</v>
      </c>
      <c r="F52" s="28">
        <v>0</v>
      </c>
      <c r="G52" s="28">
        <v>1934062.94</v>
      </c>
      <c r="H52" s="28">
        <v>0</v>
      </c>
      <c r="I52" s="28">
        <f t="shared" si="0"/>
        <v>1934062.94</v>
      </c>
      <c r="J52" s="28">
        <v>1934062.94</v>
      </c>
      <c r="K52" s="29" t="s">
        <v>208</v>
      </c>
      <c r="L52" s="29" t="s">
        <v>209</v>
      </c>
      <c r="M52" s="29" t="s">
        <v>209</v>
      </c>
      <c r="N52" s="29" t="s">
        <v>209</v>
      </c>
      <c r="O52" s="29" t="s">
        <v>209</v>
      </c>
      <c r="P52" s="29" t="s">
        <v>209</v>
      </c>
      <c r="Q52" s="29" t="s">
        <v>209</v>
      </c>
      <c r="R52" s="29" t="s">
        <v>209</v>
      </c>
      <c r="S52" s="29" t="s">
        <v>209</v>
      </c>
      <c r="T52" s="29" t="s">
        <v>209</v>
      </c>
      <c r="U52" s="29" t="s">
        <v>209</v>
      </c>
      <c r="V52" s="29" t="s">
        <v>209</v>
      </c>
      <c r="W52" s="29" t="s">
        <v>209</v>
      </c>
    </row>
    <row r="53" spans="1:23" x14ac:dyDescent="0.2">
      <c r="A53" s="6" t="s">
        <v>215</v>
      </c>
      <c r="B53" s="39" t="s">
        <v>107</v>
      </c>
      <c r="C53" s="30" t="s">
        <v>262</v>
      </c>
      <c r="D53" s="27" t="s">
        <v>202</v>
      </c>
      <c r="E53" s="31" t="s">
        <v>370</v>
      </c>
      <c r="F53" s="28">
        <v>0</v>
      </c>
      <c r="G53" s="28">
        <v>1386084.72</v>
      </c>
      <c r="H53" s="28">
        <v>0</v>
      </c>
      <c r="I53" s="28">
        <f t="shared" si="0"/>
        <v>1386084.72</v>
      </c>
      <c r="J53" s="28">
        <v>1386084.72</v>
      </c>
      <c r="K53" s="29" t="s">
        <v>208</v>
      </c>
      <c r="L53" s="29" t="s">
        <v>209</v>
      </c>
      <c r="M53" s="29" t="s">
        <v>209</v>
      </c>
      <c r="N53" s="29" t="s">
        <v>209</v>
      </c>
      <c r="O53" s="29" t="s">
        <v>209</v>
      </c>
      <c r="P53" s="29" t="s">
        <v>209</v>
      </c>
      <c r="Q53" s="29" t="s">
        <v>209</v>
      </c>
      <c r="R53" s="29" t="s">
        <v>209</v>
      </c>
      <c r="S53" s="29" t="s">
        <v>209</v>
      </c>
      <c r="T53" s="29" t="s">
        <v>209</v>
      </c>
      <c r="U53" s="29" t="s">
        <v>209</v>
      </c>
      <c r="V53" s="29" t="s">
        <v>209</v>
      </c>
      <c r="W53" s="29" t="s">
        <v>209</v>
      </c>
    </row>
    <row r="54" spans="1:23" x14ac:dyDescent="0.2">
      <c r="A54" s="6" t="s">
        <v>215</v>
      </c>
      <c r="B54" s="39" t="s">
        <v>108</v>
      </c>
      <c r="C54" s="30" t="s">
        <v>263</v>
      </c>
      <c r="D54" s="27" t="s">
        <v>202</v>
      </c>
      <c r="E54" s="31" t="s">
        <v>370</v>
      </c>
      <c r="F54" s="28">
        <v>0</v>
      </c>
      <c r="G54" s="28">
        <v>1952908.15</v>
      </c>
      <c r="H54" s="28">
        <v>0</v>
      </c>
      <c r="I54" s="28">
        <f t="shared" si="0"/>
        <v>1952908.15</v>
      </c>
      <c r="J54" s="28">
        <v>1952908.15</v>
      </c>
      <c r="K54" s="29" t="s">
        <v>208</v>
      </c>
      <c r="L54" s="29" t="s">
        <v>209</v>
      </c>
      <c r="M54" s="29" t="s">
        <v>209</v>
      </c>
      <c r="N54" s="29" t="s">
        <v>209</v>
      </c>
      <c r="O54" s="29" t="s">
        <v>209</v>
      </c>
      <c r="P54" s="29" t="s">
        <v>209</v>
      </c>
      <c r="Q54" s="29" t="s">
        <v>209</v>
      </c>
      <c r="R54" s="29" t="s">
        <v>209</v>
      </c>
      <c r="S54" s="29" t="s">
        <v>209</v>
      </c>
      <c r="T54" s="29" t="s">
        <v>209</v>
      </c>
      <c r="U54" s="29" t="s">
        <v>209</v>
      </c>
      <c r="V54" s="29" t="s">
        <v>209</v>
      </c>
      <c r="W54" s="29" t="s">
        <v>209</v>
      </c>
    </row>
    <row r="55" spans="1:23" x14ac:dyDescent="0.2">
      <c r="A55" s="6" t="s">
        <v>215</v>
      </c>
      <c r="B55" s="39" t="s">
        <v>109</v>
      </c>
      <c r="C55" s="30" t="s">
        <v>264</v>
      </c>
      <c r="D55" s="27" t="s">
        <v>202</v>
      </c>
      <c r="E55" s="31" t="s">
        <v>370</v>
      </c>
      <c r="F55" s="28">
        <v>0</v>
      </c>
      <c r="G55" s="28">
        <v>2530980.5299999998</v>
      </c>
      <c r="H55" s="28">
        <v>0</v>
      </c>
      <c r="I55" s="28">
        <f t="shared" si="0"/>
        <v>2530980.5299999998</v>
      </c>
      <c r="J55" s="28">
        <v>2530980.5299999998</v>
      </c>
      <c r="K55" s="29" t="s">
        <v>208</v>
      </c>
      <c r="L55" s="29" t="s">
        <v>209</v>
      </c>
      <c r="M55" s="29" t="s">
        <v>209</v>
      </c>
      <c r="N55" s="29" t="s">
        <v>209</v>
      </c>
      <c r="O55" s="29" t="s">
        <v>209</v>
      </c>
      <c r="P55" s="29" t="s">
        <v>209</v>
      </c>
      <c r="Q55" s="29" t="s">
        <v>209</v>
      </c>
      <c r="R55" s="29" t="s">
        <v>209</v>
      </c>
      <c r="S55" s="29" t="s">
        <v>209</v>
      </c>
      <c r="T55" s="29" t="s">
        <v>209</v>
      </c>
      <c r="U55" s="29" t="s">
        <v>209</v>
      </c>
      <c r="V55" s="29" t="s">
        <v>209</v>
      </c>
      <c r="W55" s="29" t="s">
        <v>209</v>
      </c>
    </row>
    <row r="56" spans="1:23" x14ac:dyDescent="0.2">
      <c r="A56" s="6" t="s">
        <v>215</v>
      </c>
      <c r="B56" s="39" t="s">
        <v>110</v>
      </c>
      <c r="C56" s="30" t="s">
        <v>265</v>
      </c>
      <c r="D56" s="27" t="s">
        <v>202</v>
      </c>
      <c r="E56" s="31" t="s">
        <v>370</v>
      </c>
      <c r="F56" s="28">
        <v>0</v>
      </c>
      <c r="G56" s="28">
        <v>1000</v>
      </c>
      <c r="H56" s="28">
        <v>0</v>
      </c>
      <c r="I56" s="28">
        <f t="shared" si="0"/>
        <v>0</v>
      </c>
      <c r="J56" s="28">
        <v>0</v>
      </c>
      <c r="K56" s="29" t="s">
        <v>208</v>
      </c>
      <c r="L56" s="29" t="s">
        <v>209</v>
      </c>
      <c r="M56" s="29" t="s">
        <v>209</v>
      </c>
      <c r="N56" s="29" t="s">
        <v>209</v>
      </c>
      <c r="O56" s="29" t="s">
        <v>209</v>
      </c>
      <c r="P56" s="29" t="s">
        <v>209</v>
      </c>
      <c r="Q56" s="29" t="s">
        <v>209</v>
      </c>
      <c r="R56" s="29" t="s">
        <v>209</v>
      </c>
      <c r="S56" s="29" t="s">
        <v>209</v>
      </c>
      <c r="T56" s="29" t="s">
        <v>209</v>
      </c>
      <c r="U56" s="29" t="s">
        <v>209</v>
      </c>
      <c r="V56" s="29" t="s">
        <v>209</v>
      </c>
      <c r="W56" s="29" t="s">
        <v>209</v>
      </c>
    </row>
    <row r="57" spans="1:23" x14ac:dyDescent="0.2">
      <c r="A57" s="6" t="s">
        <v>215</v>
      </c>
      <c r="B57" s="39" t="s">
        <v>111</v>
      </c>
      <c r="C57" s="30" t="s">
        <v>266</v>
      </c>
      <c r="D57" s="27" t="s">
        <v>202</v>
      </c>
      <c r="E57" s="31" t="s">
        <v>370</v>
      </c>
      <c r="F57" s="28">
        <v>0</v>
      </c>
      <c r="G57" s="28">
        <v>215615.32</v>
      </c>
      <c r="H57" s="28">
        <v>0</v>
      </c>
      <c r="I57" s="28">
        <f t="shared" si="0"/>
        <v>212664.74</v>
      </c>
      <c r="J57" s="28">
        <v>212664.74</v>
      </c>
      <c r="K57" s="29" t="s">
        <v>208</v>
      </c>
      <c r="L57" s="29" t="s">
        <v>209</v>
      </c>
      <c r="M57" s="29" t="s">
        <v>209</v>
      </c>
      <c r="N57" s="29" t="s">
        <v>209</v>
      </c>
      <c r="O57" s="29" t="s">
        <v>209</v>
      </c>
      <c r="P57" s="29" t="s">
        <v>209</v>
      </c>
      <c r="Q57" s="29" t="s">
        <v>209</v>
      </c>
      <c r="R57" s="29" t="s">
        <v>209</v>
      </c>
      <c r="S57" s="29" t="s">
        <v>209</v>
      </c>
      <c r="T57" s="29" t="s">
        <v>209</v>
      </c>
      <c r="U57" s="29" t="s">
        <v>209</v>
      </c>
      <c r="V57" s="29" t="s">
        <v>209</v>
      </c>
      <c r="W57" s="29" t="s">
        <v>209</v>
      </c>
    </row>
    <row r="58" spans="1:23" x14ac:dyDescent="0.2">
      <c r="A58" s="6" t="s">
        <v>215</v>
      </c>
      <c r="B58" s="39" t="s">
        <v>112</v>
      </c>
      <c r="C58" s="30" t="s">
        <v>267</v>
      </c>
      <c r="D58" s="27" t="s">
        <v>191</v>
      </c>
      <c r="E58" s="31" t="s">
        <v>370</v>
      </c>
      <c r="F58" s="28">
        <v>0</v>
      </c>
      <c r="G58" s="28">
        <v>485965.75</v>
      </c>
      <c r="H58" s="28">
        <v>0</v>
      </c>
      <c r="I58" s="28">
        <f t="shared" si="0"/>
        <v>483427</v>
      </c>
      <c r="J58" s="28">
        <v>483427</v>
      </c>
      <c r="K58" s="29" t="s">
        <v>208</v>
      </c>
      <c r="L58" s="29" t="s">
        <v>209</v>
      </c>
      <c r="M58" s="29" t="s">
        <v>209</v>
      </c>
      <c r="N58" s="29" t="s">
        <v>209</v>
      </c>
      <c r="O58" s="29" t="s">
        <v>209</v>
      </c>
      <c r="P58" s="29" t="s">
        <v>209</v>
      </c>
      <c r="Q58" s="29" t="s">
        <v>209</v>
      </c>
      <c r="R58" s="29" t="s">
        <v>209</v>
      </c>
      <c r="S58" s="29" t="s">
        <v>209</v>
      </c>
      <c r="T58" s="29" t="s">
        <v>209</v>
      </c>
      <c r="U58" s="29" t="s">
        <v>209</v>
      </c>
      <c r="V58" s="29" t="s">
        <v>209</v>
      </c>
      <c r="W58" s="29" t="s">
        <v>209</v>
      </c>
    </row>
    <row r="59" spans="1:23" x14ac:dyDescent="0.2">
      <c r="A59" s="6" t="s">
        <v>215</v>
      </c>
      <c r="B59" s="39" t="s">
        <v>113</v>
      </c>
      <c r="C59" s="30" t="s">
        <v>268</v>
      </c>
      <c r="D59" s="27" t="s">
        <v>202</v>
      </c>
      <c r="E59" s="31" t="s">
        <v>370</v>
      </c>
      <c r="F59" s="28">
        <v>0</v>
      </c>
      <c r="G59" s="28">
        <v>500</v>
      </c>
      <c r="H59" s="28">
        <v>0</v>
      </c>
      <c r="I59" s="28">
        <f t="shared" si="0"/>
        <v>0</v>
      </c>
      <c r="J59" s="28">
        <v>0</v>
      </c>
      <c r="K59" s="29" t="s">
        <v>208</v>
      </c>
      <c r="L59" s="29" t="s">
        <v>209</v>
      </c>
      <c r="M59" s="29" t="s">
        <v>209</v>
      </c>
      <c r="N59" s="29" t="s">
        <v>209</v>
      </c>
      <c r="O59" s="29" t="s">
        <v>209</v>
      </c>
      <c r="P59" s="29" t="s">
        <v>209</v>
      </c>
      <c r="Q59" s="29" t="s">
        <v>209</v>
      </c>
      <c r="R59" s="29" t="s">
        <v>209</v>
      </c>
      <c r="S59" s="29" t="s">
        <v>209</v>
      </c>
      <c r="T59" s="29" t="s">
        <v>209</v>
      </c>
      <c r="U59" s="29" t="s">
        <v>209</v>
      </c>
      <c r="V59" s="29" t="s">
        <v>209</v>
      </c>
      <c r="W59" s="29" t="s">
        <v>209</v>
      </c>
    </row>
    <row r="60" spans="1:23" x14ac:dyDescent="0.2">
      <c r="A60" s="6" t="s">
        <v>215</v>
      </c>
      <c r="B60" s="39" t="s">
        <v>114</v>
      </c>
      <c r="C60" s="30" t="s">
        <v>269</v>
      </c>
      <c r="D60" s="27" t="s">
        <v>202</v>
      </c>
      <c r="E60" s="31" t="s">
        <v>370</v>
      </c>
      <c r="F60" s="28">
        <v>0</v>
      </c>
      <c r="G60" s="28">
        <v>9245069.9600000009</v>
      </c>
      <c r="H60" s="28">
        <v>0</v>
      </c>
      <c r="I60" s="28">
        <f t="shared" si="0"/>
        <v>9245069.9600000009</v>
      </c>
      <c r="J60" s="28">
        <v>9245069.9600000009</v>
      </c>
      <c r="K60" s="29" t="s">
        <v>208</v>
      </c>
      <c r="L60" s="29" t="s">
        <v>209</v>
      </c>
      <c r="M60" s="29" t="s">
        <v>209</v>
      </c>
      <c r="N60" s="29" t="s">
        <v>209</v>
      </c>
      <c r="O60" s="29" t="s">
        <v>209</v>
      </c>
      <c r="P60" s="29" t="s">
        <v>209</v>
      </c>
      <c r="Q60" s="29" t="s">
        <v>209</v>
      </c>
      <c r="R60" s="29" t="s">
        <v>209</v>
      </c>
      <c r="S60" s="29" t="s">
        <v>209</v>
      </c>
      <c r="T60" s="29" t="s">
        <v>209</v>
      </c>
      <c r="U60" s="29" t="s">
        <v>209</v>
      </c>
      <c r="V60" s="29" t="s">
        <v>209</v>
      </c>
      <c r="W60" s="29" t="s">
        <v>209</v>
      </c>
    </row>
    <row r="61" spans="1:23" x14ac:dyDescent="0.2">
      <c r="A61" s="6" t="s">
        <v>215</v>
      </c>
      <c r="B61" s="39" t="s">
        <v>115</v>
      </c>
      <c r="C61" s="30" t="s">
        <v>270</v>
      </c>
      <c r="D61" s="27" t="s">
        <v>202</v>
      </c>
      <c r="E61" s="31" t="s">
        <v>370</v>
      </c>
      <c r="F61" s="28">
        <v>0</v>
      </c>
      <c r="G61" s="28">
        <v>403092.49</v>
      </c>
      <c r="H61" s="28">
        <v>0</v>
      </c>
      <c r="I61" s="28">
        <f t="shared" si="0"/>
        <v>403092.49</v>
      </c>
      <c r="J61" s="28">
        <v>403092.49</v>
      </c>
      <c r="K61" s="29" t="s">
        <v>208</v>
      </c>
      <c r="L61" s="29" t="s">
        <v>209</v>
      </c>
      <c r="M61" s="29" t="s">
        <v>209</v>
      </c>
      <c r="N61" s="29" t="s">
        <v>209</v>
      </c>
      <c r="O61" s="29" t="s">
        <v>209</v>
      </c>
      <c r="P61" s="29" t="s">
        <v>209</v>
      </c>
      <c r="Q61" s="29" t="s">
        <v>209</v>
      </c>
      <c r="R61" s="29" t="s">
        <v>209</v>
      </c>
      <c r="S61" s="29" t="s">
        <v>209</v>
      </c>
      <c r="T61" s="29" t="s">
        <v>209</v>
      </c>
      <c r="U61" s="29" t="s">
        <v>209</v>
      </c>
      <c r="V61" s="29" t="s">
        <v>209</v>
      </c>
      <c r="W61" s="29" t="s">
        <v>209</v>
      </c>
    </row>
    <row r="62" spans="1:23" x14ac:dyDescent="0.2">
      <c r="A62" s="6" t="s">
        <v>215</v>
      </c>
      <c r="B62" s="39" t="s">
        <v>116</v>
      </c>
      <c r="C62" s="30" t="s">
        <v>271</v>
      </c>
      <c r="D62" s="27" t="s">
        <v>202</v>
      </c>
      <c r="E62" s="31" t="s">
        <v>370</v>
      </c>
      <c r="F62" s="28">
        <v>0</v>
      </c>
      <c r="G62" s="28">
        <v>8107189.4100000001</v>
      </c>
      <c r="H62" s="28">
        <v>0</v>
      </c>
      <c r="I62" s="28">
        <f t="shared" si="0"/>
        <v>8107189.4100000001</v>
      </c>
      <c r="J62" s="28">
        <v>8107189.4100000001</v>
      </c>
      <c r="K62" s="29" t="s">
        <v>208</v>
      </c>
      <c r="L62" s="29" t="s">
        <v>209</v>
      </c>
      <c r="M62" s="29" t="s">
        <v>209</v>
      </c>
      <c r="N62" s="29" t="s">
        <v>209</v>
      </c>
      <c r="O62" s="29" t="s">
        <v>209</v>
      </c>
      <c r="P62" s="29" t="s">
        <v>209</v>
      </c>
      <c r="Q62" s="29" t="s">
        <v>209</v>
      </c>
      <c r="R62" s="29" t="s">
        <v>209</v>
      </c>
      <c r="S62" s="29" t="s">
        <v>209</v>
      </c>
      <c r="T62" s="29" t="s">
        <v>209</v>
      </c>
      <c r="U62" s="29" t="s">
        <v>209</v>
      </c>
      <c r="V62" s="29" t="s">
        <v>209</v>
      </c>
      <c r="W62" s="29" t="s">
        <v>209</v>
      </c>
    </row>
    <row r="63" spans="1:23" x14ac:dyDescent="0.2">
      <c r="A63" s="6" t="s">
        <v>215</v>
      </c>
      <c r="B63" s="39" t="s">
        <v>117</v>
      </c>
      <c r="C63" s="30" t="s">
        <v>272</v>
      </c>
      <c r="D63" s="27" t="s">
        <v>202</v>
      </c>
      <c r="E63" s="31" t="s">
        <v>370</v>
      </c>
      <c r="F63" s="28">
        <v>0</v>
      </c>
      <c r="G63" s="28">
        <v>50</v>
      </c>
      <c r="H63" s="28">
        <v>0</v>
      </c>
      <c r="I63" s="28">
        <f t="shared" si="0"/>
        <v>0</v>
      </c>
      <c r="J63" s="28">
        <v>0</v>
      </c>
      <c r="K63" s="29" t="s">
        <v>208</v>
      </c>
      <c r="L63" s="29" t="s">
        <v>209</v>
      </c>
      <c r="M63" s="29" t="s">
        <v>209</v>
      </c>
      <c r="N63" s="29" t="s">
        <v>209</v>
      </c>
      <c r="O63" s="29" t="s">
        <v>209</v>
      </c>
      <c r="P63" s="29" t="s">
        <v>209</v>
      </c>
      <c r="Q63" s="29" t="s">
        <v>209</v>
      </c>
      <c r="R63" s="29" t="s">
        <v>209</v>
      </c>
      <c r="S63" s="29" t="s">
        <v>209</v>
      </c>
      <c r="T63" s="29" t="s">
        <v>209</v>
      </c>
      <c r="U63" s="29" t="s">
        <v>209</v>
      </c>
      <c r="V63" s="29" t="s">
        <v>209</v>
      </c>
      <c r="W63" s="29" t="s">
        <v>209</v>
      </c>
    </row>
    <row r="64" spans="1:23" x14ac:dyDescent="0.2">
      <c r="A64" s="6" t="s">
        <v>215</v>
      </c>
      <c r="B64" s="39" t="s">
        <v>118</v>
      </c>
      <c r="C64" s="30" t="s">
        <v>273</v>
      </c>
      <c r="D64" s="27" t="s">
        <v>202</v>
      </c>
      <c r="E64" s="31" t="s">
        <v>370</v>
      </c>
      <c r="F64" s="28">
        <v>0</v>
      </c>
      <c r="G64" s="28">
        <v>746157.59</v>
      </c>
      <c r="H64" s="28">
        <v>0</v>
      </c>
      <c r="I64" s="28">
        <f t="shared" si="0"/>
        <v>745664.55</v>
      </c>
      <c r="J64" s="28">
        <v>745664.55</v>
      </c>
      <c r="K64" s="29" t="s">
        <v>208</v>
      </c>
      <c r="L64" s="29" t="s">
        <v>209</v>
      </c>
      <c r="M64" s="29" t="s">
        <v>209</v>
      </c>
      <c r="N64" s="29" t="s">
        <v>209</v>
      </c>
      <c r="O64" s="29" t="s">
        <v>209</v>
      </c>
      <c r="P64" s="29" t="s">
        <v>209</v>
      </c>
      <c r="Q64" s="29" t="s">
        <v>209</v>
      </c>
      <c r="R64" s="29" t="s">
        <v>209</v>
      </c>
      <c r="S64" s="29" t="s">
        <v>209</v>
      </c>
      <c r="T64" s="29" t="s">
        <v>209</v>
      </c>
      <c r="U64" s="29" t="s">
        <v>209</v>
      </c>
      <c r="V64" s="29" t="s">
        <v>209</v>
      </c>
      <c r="W64" s="29" t="s">
        <v>209</v>
      </c>
    </row>
    <row r="65" spans="1:23" x14ac:dyDescent="0.2">
      <c r="A65" s="6" t="s">
        <v>215</v>
      </c>
      <c r="B65" s="39" t="s">
        <v>119</v>
      </c>
      <c r="C65" s="30" t="s">
        <v>274</v>
      </c>
      <c r="D65" s="27" t="s">
        <v>202</v>
      </c>
      <c r="E65" s="31" t="s">
        <v>370</v>
      </c>
      <c r="F65" s="28">
        <v>0</v>
      </c>
      <c r="G65" s="28">
        <v>1000500</v>
      </c>
      <c r="H65" s="28">
        <v>0</v>
      </c>
      <c r="I65" s="28">
        <f t="shared" si="0"/>
        <v>1000003.48</v>
      </c>
      <c r="J65" s="28">
        <v>1000003.48</v>
      </c>
      <c r="K65" s="29" t="s">
        <v>208</v>
      </c>
      <c r="L65" s="29" t="s">
        <v>209</v>
      </c>
      <c r="M65" s="29" t="s">
        <v>209</v>
      </c>
      <c r="N65" s="29" t="s">
        <v>209</v>
      </c>
      <c r="O65" s="29" t="s">
        <v>209</v>
      </c>
      <c r="P65" s="29" t="s">
        <v>209</v>
      </c>
      <c r="Q65" s="29" t="s">
        <v>209</v>
      </c>
      <c r="R65" s="29" t="s">
        <v>209</v>
      </c>
      <c r="S65" s="29" t="s">
        <v>209</v>
      </c>
      <c r="T65" s="29" t="s">
        <v>209</v>
      </c>
      <c r="U65" s="29" t="s">
        <v>209</v>
      </c>
      <c r="V65" s="29" t="s">
        <v>209</v>
      </c>
      <c r="W65" s="29" t="s">
        <v>209</v>
      </c>
    </row>
    <row r="66" spans="1:23" x14ac:dyDescent="0.2">
      <c r="A66" s="6" t="s">
        <v>215</v>
      </c>
      <c r="B66" s="39" t="s">
        <v>120</v>
      </c>
      <c r="C66" s="30" t="s">
        <v>275</v>
      </c>
      <c r="D66" s="27" t="s">
        <v>193</v>
      </c>
      <c r="E66" s="31" t="s">
        <v>360</v>
      </c>
      <c r="F66" s="28">
        <v>0</v>
      </c>
      <c r="G66" s="28">
        <v>50</v>
      </c>
      <c r="H66" s="28">
        <v>0</v>
      </c>
      <c r="I66" s="28">
        <f t="shared" si="0"/>
        <v>0</v>
      </c>
      <c r="J66" s="28">
        <v>0</v>
      </c>
      <c r="K66" s="29" t="s">
        <v>208</v>
      </c>
      <c r="L66" s="29" t="s">
        <v>209</v>
      </c>
      <c r="M66" s="29" t="s">
        <v>209</v>
      </c>
      <c r="N66" s="29" t="s">
        <v>209</v>
      </c>
      <c r="O66" s="29" t="s">
        <v>209</v>
      </c>
      <c r="P66" s="29" t="s">
        <v>209</v>
      </c>
      <c r="Q66" s="29" t="s">
        <v>209</v>
      </c>
      <c r="R66" s="29" t="s">
        <v>209</v>
      </c>
      <c r="S66" s="29" t="s">
        <v>209</v>
      </c>
      <c r="T66" s="29" t="s">
        <v>209</v>
      </c>
      <c r="U66" s="29" t="s">
        <v>209</v>
      </c>
      <c r="V66" s="29" t="s">
        <v>209</v>
      </c>
      <c r="W66" s="29" t="s">
        <v>209</v>
      </c>
    </row>
    <row r="67" spans="1:23" x14ac:dyDescent="0.2">
      <c r="A67" s="6" t="s">
        <v>215</v>
      </c>
      <c r="B67" s="39" t="s">
        <v>121</v>
      </c>
      <c r="C67" s="30" t="s">
        <v>276</v>
      </c>
      <c r="D67" s="27" t="s">
        <v>193</v>
      </c>
      <c r="E67" s="31" t="s">
        <v>360</v>
      </c>
      <c r="F67" s="28">
        <v>0</v>
      </c>
      <c r="G67" s="28">
        <v>50</v>
      </c>
      <c r="H67" s="28">
        <v>0</v>
      </c>
      <c r="I67" s="28">
        <f t="shared" si="0"/>
        <v>0</v>
      </c>
      <c r="J67" s="28">
        <v>0</v>
      </c>
      <c r="K67" s="29" t="s">
        <v>208</v>
      </c>
      <c r="L67" s="29" t="s">
        <v>209</v>
      </c>
      <c r="M67" s="29" t="s">
        <v>209</v>
      </c>
      <c r="N67" s="29" t="s">
        <v>209</v>
      </c>
      <c r="O67" s="29" t="s">
        <v>209</v>
      </c>
      <c r="P67" s="29" t="s">
        <v>209</v>
      </c>
      <c r="Q67" s="29" t="s">
        <v>209</v>
      </c>
      <c r="R67" s="29" t="s">
        <v>209</v>
      </c>
      <c r="S67" s="29" t="s">
        <v>209</v>
      </c>
      <c r="T67" s="29" t="s">
        <v>209</v>
      </c>
      <c r="U67" s="29" t="s">
        <v>209</v>
      </c>
      <c r="V67" s="29" t="s">
        <v>209</v>
      </c>
      <c r="W67" s="29" t="s">
        <v>209</v>
      </c>
    </row>
    <row r="68" spans="1:23" x14ac:dyDescent="0.2">
      <c r="A68" s="6" t="s">
        <v>215</v>
      </c>
      <c r="B68" s="39" t="s">
        <v>122</v>
      </c>
      <c r="C68" s="30" t="s">
        <v>277</v>
      </c>
      <c r="D68" s="27" t="s">
        <v>193</v>
      </c>
      <c r="E68" s="31" t="s">
        <v>360</v>
      </c>
      <c r="F68" s="28">
        <v>0</v>
      </c>
      <c r="G68" s="28">
        <v>50</v>
      </c>
      <c r="H68" s="28">
        <v>0</v>
      </c>
      <c r="I68" s="28">
        <f t="shared" si="0"/>
        <v>3.48</v>
      </c>
      <c r="J68" s="28">
        <v>3.48</v>
      </c>
      <c r="K68" s="29" t="s">
        <v>208</v>
      </c>
      <c r="L68" s="29" t="s">
        <v>209</v>
      </c>
      <c r="M68" s="29" t="s">
        <v>209</v>
      </c>
      <c r="N68" s="29" t="s">
        <v>209</v>
      </c>
      <c r="O68" s="29" t="s">
        <v>209</v>
      </c>
      <c r="P68" s="29" t="s">
        <v>209</v>
      </c>
      <c r="Q68" s="29" t="s">
        <v>209</v>
      </c>
      <c r="R68" s="29" t="s">
        <v>209</v>
      </c>
      <c r="S68" s="29" t="s">
        <v>209</v>
      </c>
      <c r="T68" s="29" t="s">
        <v>209</v>
      </c>
      <c r="U68" s="29" t="s">
        <v>209</v>
      </c>
      <c r="V68" s="29" t="s">
        <v>209</v>
      </c>
      <c r="W68" s="29" t="s">
        <v>209</v>
      </c>
    </row>
    <row r="69" spans="1:23" x14ac:dyDescent="0.2">
      <c r="A69" s="6" t="s">
        <v>215</v>
      </c>
      <c r="B69" s="39" t="s">
        <v>123</v>
      </c>
      <c r="C69" s="30" t="s">
        <v>278</v>
      </c>
      <c r="D69" s="27" t="s">
        <v>193</v>
      </c>
      <c r="E69" s="31" t="s">
        <v>360</v>
      </c>
      <c r="F69" s="28">
        <v>0</v>
      </c>
      <c r="G69" s="28">
        <v>50</v>
      </c>
      <c r="H69" s="28">
        <v>0</v>
      </c>
      <c r="I69" s="28">
        <f t="shared" si="0"/>
        <v>0</v>
      </c>
      <c r="J69" s="28">
        <v>0</v>
      </c>
      <c r="K69" s="29" t="s">
        <v>208</v>
      </c>
      <c r="L69" s="29" t="s">
        <v>209</v>
      </c>
      <c r="M69" s="29" t="s">
        <v>209</v>
      </c>
      <c r="N69" s="29" t="s">
        <v>209</v>
      </c>
      <c r="O69" s="29" t="s">
        <v>209</v>
      </c>
      <c r="P69" s="29" t="s">
        <v>209</v>
      </c>
      <c r="Q69" s="29" t="s">
        <v>209</v>
      </c>
      <c r="R69" s="29" t="s">
        <v>209</v>
      </c>
      <c r="S69" s="29" t="s">
        <v>209</v>
      </c>
      <c r="T69" s="29" t="s">
        <v>209</v>
      </c>
      <c r="U69" s="29" t="s">
        <v>209</v>
      </c>
      <c r="V69" s="29" t="s">
        <v>209</v>
      </c>
      <c r="W69" s="29" t="s">
        <v>209</v>
      </c>
    </row>
    <row r="70" spans="1:23" x14ac:dyDescent="0.2">
      <c r="A70" s="6" t="s">
        <v>215</v>
      </c>
      <c r="B70" s="39" t="s">
        <v>124</v>
      </c>
      <c r="C70" s="30" t="s">
        <v>280</v>
      </c>
      <c r="D70" s="27" t="s">
        <v>191</v>
      </c>
      <c r="E70" s="31" t="s">
        <v>370</v>
      </c>
      <c r="F70" s="28">
        <v>0</v>
      </c>
      <c r="G70" s="28">
        <v>64272.46</v>
      </c>
      <c r="H70" s="28">
        <v>0</v>
      </c>
      <c r="I70" s="28">
        <f t="shared" ref="I70:I125" si="1">H70+J70</f>
        <v>64272.46</v>
      </c>
      <c r="J70" s="28">
        <v>64272.46</v>
      </c>
      <c r="K70" s="29" t="s">
        <v>208</v>
      </c>
      <c r="L70" s="29" t="s">
        <v>209</v>
      </c>
      <c r="M70" s="29" t="s">
        <v>209</v>
      </c>
      <c r="N70" s="29" t="s">
        <v>209</v>
      </c>
      <c r="O70" s="29" t="s">
        <v>209</v>
      </c>
      <c r="P70" s="29" t="s">
        <v>209</v>
      </c>
      <c r="Q70" s="29" t="s">
        <v>209</v>
      </c>
      <c r="R70" s="29" t="s">
        <v>209</v>
      </c>
      <c r="S70" s="29" t="s">
        <v>209</v>
      </c>
      <c r="T70" s="29" t="s">
        <v>209</v>
      </c>
      <c r="U70" s="29" t="s">
        <v>209</v>
      </c>
      <c r="V70" s="29" t="s">
        <v>209</v>
      </c>
      <c r="W70" s="29" t="s">
        <v>209</v>
      </c>
    </row>
    <row r="71" spans="1:23" x14ac:dyDescent="0.2">
      <c r="A71" s="6" t="s">
        <v>215</v>
      </c>
      <c r="B71" s="39" t="s">
        <v>125</v>
      </c>
      <c r="C71" s="30" t="s">
        <v>281</v>
      </c>
      <c r="D71" s="27" t="s">
        <v>191</v>
      </c>
      <c r="E71" s="31" t="s">
        <v>370</v>
      </c>
      <c r="F71" s="28">
        <v>0</v>
      </c>
      <c r="G71" s="28">
        <v>45537.05</v>
      </c>
      <c r="H71" s="28">
        <v>0</v>
      </c>
      <c r="I71" s="28">
        <f t="shared" si="1"/>
        <v>45537.05</v>
      </c>
      <c r="J71" s="28">
        <v>45537.05</v>
      </c>
      <c r="K71" s="29" t="s">
        <v>208</v>
      </c>
      <c r="L71" s="29" t="s">
        <v>209</v>
      </c>
      <c r="M71" s="29" t="s">
        <v>209</v>
      </c>
      <c r="N71" s="29" t="s">
        <v>209</v>
      </c>
      <c r="O71" s="29" t="s">
        <v>209</v>
      </c>
      <c r="P71" s="29" t="s">
        <v>209</v>
      </c>
      <c r="Q71" s="29" t="s">
        <v>209</v>
      </c>
      <c r="R71" s="29" t="s">
        <v>209</v>
      </c>
      <c r="S71" s="29" t="s">
        <v>209</v>
      </c>
      <c r="T71" s="29" t="s">
        <v>209</v>
      </c>
      <c r="U71" s="29" t="s">
        <v>209</v>
      </c>
      <c r="V71" s="29" t="s">
        <v>209</v>
      </c>
      <c r="W71" s="29" t="s">
        <v>209</v>
      </c>
    </row>
    <row r="72" spans="1:23" x14ac:dyDescent="0.2">
      <c r="A72" s="6" t="s">
        <v>215</v>
      </c>
      <c r="B72" s="39" t="s">
        <v>126</v>
      </c>
      <c r="C72" s="30" t="s">
        <v>282</v>
      </c>
      <c r="D72" s="27" t="s">
        <v>191</v>
      </c>
      <c r="E72" s="31" t="s">
        <v>370</v>
      </c>
      <c r="F72" s="28">
        <v>0</v>
      </c>
      <c r="G72" s="28">
        <v>67946.559999999998</v>
      </c>
      <c r="H72" s="28">
        <v>0</v>
      </c>
      <c r="I72" s="28">
        <f t="shared" si="1"/>
        <v>67946.559999999998</v>
      </c>
      <c r="J72" s="28">
        <v>67946.559999999998</v>
      </c>
      <c r="K72" s="29" t="s">
        <v>208</v>
      </c>
      <c r="L72" s="29" t="s">
        <v>209</v>
      </c>
      <c r="M72" s="29" t="s">
        <v>209</v>
      </c>
      <c r="N72" s="29" t="s">
        <v>209</v>
      </c>
      <c r="O72" s="29" t="s">
        <v>209</v>
      </c>
      <c r="P72" s="29" t="s">
        <v>209</v>
      </c>
      <c r="Q72" s="29" t="s">
        <v>209</v>
      </c>
      <c r="R72" s="29" t="s">
        <v>209</v>
      </c>
      <c r="S72" s="29" t="s">
        <v>209</v>
      </c>
      <c r="T72" s="29" t="s">
        <v>209</v>
      </c>
      <c r="U72" s="29" t="s">
        <v>209</v>
      </c>
      <c r="V72" s="29" t="s">
        <v>209</v>
      </c>
      <c r="W72" s="29" t="s">
        <v>209</v>
      </c>
    </row>
    <row r="73" spans="1:23" x14ac:dyDescent="0.2">
      <c r="A73" s="6" t="s">
        <v>215</v>
      </c>
      <c r="B73" s="39" t="s">
        <v>127</v>
      </c>
      <c r="C73" s="30" t="s">
        <v>283</v>
      </c>
      <c r="D73" s="27" t="s">
        <v>191</v>
      </c>
      <c r="E73" s="31" t="s">
        <v>370</v>
      </c>
      <c r="F73" s="28">
        <v>0</v>
      </c>
      <c r="G73" s="28">
        <v>58108.47</v>
      </c>
      <c r="H73" s="28">
        <v>0</v>
      </c>
      <c r="I73" s="28">
        <f t="shared" si="1"/>
        <v>58108.47</v>
      </c>
      <c r="J73" s="28">
        <v>58108.47</v>
      </c>
      <c r="K73" s="29" t="s">
        <v>208</v>
      </c>
      <c r="L73" s="29" t="s">
        <v>209</v>
      </c>
      <c r="M73" s="29" t="s">
        <v>209</v>
      </c>
      <c r="N73" s="29" t="s">
        <v>209</v>
      </c>
      <c r="O73" s="29" t="s">
        <v>209</v>
      </c>
      <c r="P73" s="29" t="s">
        <v>209</v>
      </c>
      <c r="Q73" s="29" t="s">
        <v>209</v>
      </c>
      <c r="R73" s="29" t="s">
        <v>209</v>
      </c>
      <c r="S73" s="29" t="s">
        <v>209</v>
      </c>
      <c r="T73" s="29" t="s">
        <v>209</v>
      </c>
      <c r="U73" s="29" t="s">
        <v>209</v>
      </c>
      <c r="V73" s="29" t="s">
        <v>209</v>
      </c>
      <c r="W73" s="29" t="s">
        <v>209</v>
      </c>
    </row>
    <row r="74" spans="1:23" x14ac:dyDescent="0.2">
      <c r="A74" s="6" t="s">
        <v>215</v>
      </c>
      <c r="B74" s="39" t="s">
        <v>128</v>
      </c>
      <c r="C74" s="30" t="s">
        <v>284</v>
      </c>
      <c r="D74" s="27" t="s">
        <v>202</v>
      </c>
      <c r="E74" s="31" t="s">
        <v>370</v>
      </c>
      <c r="F74" s="28">
        <v>0</v>
      </c>
      <c r="G74" s="28">
        <v>253000.32000000001</v>
      </c>
      <c r="H74" s="28">
        <v>0</v>
      </c>
      <c r="I74" s="28">
        <f t="shared" si="1"/>
        <v>253000.32000000001</v>
      </c>
      <c r="J74" s="28">
        <v>253000.32000000001</v>
      </c>
      <c r="K74" s="29" t="s">
        <v>208</v>
      </c>
      <c r="L74" s="29" t="s">
        <v>209</v>
      </c>
      <c r="M74" s="29" t="s">
        <v>209</v>
      </c>
      <c r="N74" s="29" t="s">
        <v>209</v>
      </c>
      <c r="O74" s="29" t="s">
        <v>209</v>
      </c>
      <c r="P74" s="29" t="s">
        <v>209</v>
      </c>
      <c r="Q74" s="29" t="s">
        <v>209</v>
      </c>
      <c r="R74" s="29" t="s">
        <v>209</v>
      </c>
      <c r="S74" s="29" t="s">
        <v>209</v>
      </c>
      <c r="T74" s="29" t="s">
        <v>209</v>
      </c>
      <c r="U74" s="29" t="s">
        <v>209</v>
      </c>
      <c r="V74" s="29" t="s">
        <v>209</v>
      </c>
      <c r="W74" s="29" t="s">
        <v>209</v>
      </c>
    </row>
    <row r="75" spans="1:23" x14ac:dyDescent="0.2">
      <c r="A75" s="6" t="s">
        <v>215</v>
      </c>
      <c r="B75" s="39" t="s">
        <v>129</v>
      </c>
      <c r="C75" s="30" t="s">
        <v>285</v>
      </c>
      <c r="D75" s="27" t="s">
        <v>202</v>
      </c>
      <c r="E75" s="31" t="s">
        <v>370</v>
      </c>
      <c r="F75" s="28">
        <v>0</v>
      </c>
      <c r="G75" s="28">
        <v>1645939.95</v>
      </c>
      <c r="H75" s="28">
        <v>0</v>
      </c>
      <c r="I75" s="28">
        <f t="shared" si="1"/>
        <v>1645939.95</v>
      </c>
      <c r="J75" s="28">
        <v>1645939.95</v>
      </c>
      <c r="K75" s="29" t="s">
        <v>208</v>
      </c>
      <c r="L75" s="29" t="s">
        <v>209</v>
      </c>
      <c r="M75" s="29" t="s">
        <v>209</v>
      </c>
      <c r="N75" s="29" t="s">
        <v>209</v>
      </c>
      <c r="O75" s="29" t="s">
        <v>209</v>
      </c>
      <c r="P75" s="29" t="s">
        <v>209</v>
      </c>
      <c r="Q75" s="29" t="s">
        <v>209</v>
      </c>
      <c r="R75" s="29" t="s">
        <v>209</v>
      </c>
      <c r="S75" s="29" t="s">
        <v>209</v>
      </c>
      <c r="T75" s="29" t="s">
        <v>209</v>
      </c>
      <c r="U75" s="29" t="s">
        <v>209</v>
      </c>
      <c r="V75" s="29" t="s">
        <v>209</v>
      </c>
      <c r="W75" s="29" t="s">
        <v>209</v>
      </c>
    </row>
    <row r="76" spans="1:23" x14ac:dyDescent="0.2">
      <c r="A76" s="6" t="s">
        <v>215</v>
      </c>
      <c r="B76" s="39" t="s">
        <v>130</v>
      </c>
      <c r="C76" s="30" t="s">
        <v>286</v>
      </c>
      <c r="D76" s="27" t="s">
        <v>193</v>
      </c>
      <c r="E76" s="31" t="s">
        <v>370</v>
      </c>
      <c r="F76" s="28">
        <v>0</v>
      </c>
      <c r="G76" s="28">
        <v>50</v>
      </c>
      <c r="H76" s="28">
        <v>0</v>
      </c>
      <c r="I76" s="28">
        <f t="shared" si="1"/>
        <v>0</v>
      </c>
      <c r="J76" s="28">
        <v>0</v>
      </c>
      <c r="K76" s="29" t="s">
        <v>208</v>
      </c>
      <c r="L76" s="29" t="s">
        <v>209</v>
      </c>
      <c r="M76" s="29" t="s">
        <v>209</v>
      </c>
      <c r="N76" s="29" t="s">
        <v>209</v>
      </c>
      <c r="O76" s="29" t="s">
        <v>209</v>
      </c>
      <c r="P76" s="29" t="s">
        <v>209</v>
      </c>
      <c r="Q76" s="29" t="s">
        <v>209</v>
      </c>
      <c r="R76" s="29" t="s">
        <v>209</v>
      </c>
      <c r="S76" s="29" t="s">
        <v>209</v>
      </c>
      <c r="T76" s="29" t="s">
        <v>209</v>
      </c>
      <c r="U76" s="29" t="s">
        <v>209</v>
      </c>
      <c r="V76" s="29" t="s">
        <v>209</v>
      </c>
      <c r="W76" s="29" t="s">
        <v>209</v>
      </c>
    </row>
    <row r="77" spans="1:23" x14ac:dyDescent="0.2">
      <c r="A77" s="6" t="s">
        <v>215</v>
      </c>
      <c r="B77" s="39" t="s">
        <v>131</v>
      </c>
      <c r="C77" s="30" t="s">
        <v>300</v>
      </c>
      <c r="D77" s="27" t="s">
        <v>202</v>
      </c>
      <c r="E77" s="31" t="s">
        <v>370</v>
      </c>
      <c r="F77" s="28">
        <v>0</v>
      </c>
      <c r="G77" s="28">
        <v>2235577.7599999998</v>
      </c>
      <c r="H77" s="28">
        <v>0</v>
      </c>
      <c r="I77" s="28">
        <f t="shared" si="1"/>
        <v>2235577.7599999998</v>
      </c>
      <c r="J77" s="28">
        <v>2235577.7599999998</v>
      </c>
      <c r="K77" s="29" t="s">
        <v>208</v>
      </c>
      <c r="L77" s="29" t="s">
        <v>209</v>
      </c>
      <c r="M77" s="29" t="s">
        <v>209</v>
      </c>
      <c r="N77" s="29" t="s">
        <v>209</v>
      </c>
      <c r="O77" s="29" t="s">
        <v>209</v>
      </c>
      <c r="P77" s="29" t="s">
        <v>209</v>
      </c>
      <c r="Q77" s="29" t="s">
        <v>209</v>
      </c>
      <c r="R77" s="29" t="s">
        <v>209</v>
      </c>
      <c r="S77" s="29" t="s">
        <v>209</v>
      </c>
      <c r="T77" s="29" t="s">
        <v>209</v>
      </c>
      <c r="U77" s="29" t="s">
        <v>209</v>
      </c>
      <c r="V77" s="29" t="s">
        <v>209</v>
      </c>
      <c r="W77" s="29" t="s">
        <v>209</v>
      </c>
    </row>
    <row r="78" spans="1:23" x14ac:dyDescent="0.2">
      <c r="A78" s="6" t="s">
        <v>215</v>
      </c>
      <c r="B78" s="39" t="s">
        <v>132</v>
      </c>
      <c r="C78" s="30" t="s">
        <v>288</v>
      </c>
      <c r="D78" s="27" t="s">
        <v>185</v>
      </c>
      <c r="E78" s="31" t="s">
        <v>346</v>
      </c>
      <c r="F78" s="28">
        <v>0</v>
      </c>
      <c r="G78" s="28">
        <v>415644.32</v>
      </c>
      <c r="H78" s="28">
        <v>0</v>
      </c>
      <c r="I78" s="28">
        <f t="shared" si="1"/>
        <v>215146.98</v>
      </c>
      <c r="J78" s="28">
        <v>215146.98</v>
      </c>
      <c r="K78" s="29" t="s">
        <v>208</v>
      </c>
      <c r="L78" s="29" t="s">
        <v>209</v>
      </c>
      <c r="M78" s="29" t="s">
        <v>209</v>
      </c>
      <c r="N78" s="29" t="s">
        <v>209</v>
      </c>
      <c r="O78" s="29" t="s">
        <v>209</v>
      </c>
      <c r="P78" s="29" t="s">
        <v>209</v>
      </c>
      <c r="Q78" s="29" t="s">
        <v>209</v>
      </c>
      <c r="R78" s="29" t="s">
        <v>209</v>
      </c>
      <c r="S78" s="29" t="s">
        <v>209</v>
      </c>
      <c r="T78" s="29" t="s">
        <v>209</v>
      </c>
      <c r="U78" s="29" t="s">
        <v>209</v>
      </c>
      <c r="V78" s="29" t="s">
        <v>209</v>
      </c>
      <c r="W78" s="29" t="s">
        <v>209</v>
      </c>
    </row>
    <row r="79" spans="1:23" x14ac:dyDescent="0.2">
      <c r="A79" s="6" t="s">
        <v>215</v>
      </c>
      <c r="B79" s="39" t="s">
        <v>133</v>
      </c>
      <c r="C79" s="30" t="s">
        <v>289</v>
      </c>
      <c r="D79" s="27" t="s">
        <v>193</v>
      </c>
      <c r="E79" s="31" t="s">
        <v>360</v>
      </c>
      <c r="F79" s="28">
        <v>0</v>
      </c>
      <c r="G79" s="28">
        <v>50</v>
      </c>
      <c r="H79" s="28">
        <v>0</v>
      </c>
      <c r="I79" s="28">
        <f t="shared" si="1"/>
        <v>8.6999999999999993</v>
      </c>
      <c r="J79" s="28">
        <v>8.6999999999999993</v>
      </c>
      <c r="K79" s="29" t="s">
        <v>208</v>
      </c>
      <c r="L79" s="29" t="s">
        <v>209</v>
      </c>
      <c r="M79" s="29" t="s">
        <v>209</v>
      </c>
      <c r="N79" s="29" t="s">
        <v>209</v>
      </c>
      <c r="O79" s="29" t="s">
        <v>209</v>
      </c>
      <c r="P79" s="29" t="s">
        <v>209</v>
      </c>
      <c r="Q79" s="29" t="s">
        <v>209</v>
      </c>
      <c r="R79" s="29" t="s">
        <v>209</v>
      </c>
      <c r="S79" s="29" t="s">
        <v>209</v>
      </c>
      <c r="T79" s="29" t="s">
        <v>209</v>
      </c>
      <c r="U79" s="29" t="s">
        <v>209</v>
      </c>
      <c r="V79" s="29" t="s">
        <v>209</v>
      </c>
      <c r="W79" s="29" t="s">
        <v>209</v>
      </c>
    </row>
    <row r="80" spans="1:23" x14ac:dyDescent="0.2">
      <c r="A80" s="6" t="s">
        <v>215</v>
      </c>
      <c r="B80" s="39" t="s">
        <v>134</v>
      </c>
      <c r="C80" s="30" t="s">
        <v>290</v>
      </c>
      <c r="D80" s="27" t="s">
        <v>193</v>
      </c>
      <c r="E80" s="31" t="s">
        <v>360</v>
      </c>
      <c r="F80" s="28">
        <v>0</v>
      </c>
      <c r="G80" s="28">
        <v>50</v>
      </c>
      <c r="H80" s="28">
        <v>0</v>
      </c>
      <c r="I80" s="28">
        <f t="shared" si="1"/>
        <v>0</v>
      </c>
      <c r="J80" s="28">
        <v>0</v>
      </c>
      <c r="K80" s="29" t="s">
        <v>208</v>
      </c>
      <c r="L80" s="29" t="s">
        <v>209</v>
      </c>
      <c r="M80" s="29" t="s">
        <v>209</v>
      </c>
      <c r="N80" s="29" t="s">
        <v>209</v>
      </c>
      <c r="O80" s="29" t="s">
        <v>209</v>
      </c>
      <c r="P80" s="29" t="s">
        <v>209</v>
      </c>
      <c r="Q80" s="29" t="s">
        <v>209</v>
      </c>
      <c r="R80" s="29" t="s">
        <v>209</v>
      </c>
      <c r="S80" s="29" t="s">
        <v>209</v>
      </c>
      <c r="T80" s="29" t="s">
        <v>209</v>
      </c>
      <c r="U80" s="29" t="s">
        <v>209</v>
      </c>
      <c r="V80" s="29" t="s">
        <v>209</v>
      </c>
      <c r="W80" s="29" t="s">
        <v>209</v>
      </c>
    </row>
    <row r="81" spans="1:23" x14ac:dyDescent="0.2">
      <c r="A81" s="6" t="s">
        <v>215</v>
      </c>
      <c r="B81" s="39" t="s">
        <v>135</v>
      </c>
      <c r="C81" s="30" t="s">
        <v>291</v>
      </c>
      <c r="D81" s="27" t="s">
        <v>185</v>
      </c>
      <c r="E81" s="31" t="s">
        <v>346</v>
      </c>
      <c r="F81" s="28">
        <v>0</v>
      </c>
      <c r="G81" s="28">
        <v>2700200</v>
      </c>
      <c r="H81" s="28">
        <v>0</v>
      </c>
      <c r="I81" s="28">
        <f t="shared" si="1"/>
        <v>2550043.5</v>
      </c>
      <c r="J81" s="28">
        <v>2550043.5</v>
      </c>
      <c r="K81" s="29" t="s">
        <v>208</v>
      </c>
      <c r="L81" s="29" t="s">
        <v>209</v>
      </c>
      <c r="M81" s="29" t="s">
        <v>209</v>
      </c>
      <c r="N81" s="29" t="s">
        <v>209</v>
      </c>
      <c r="O81" s="29" t="s">
        <v>209</v>
      </c>
      <c r="P81" s="29" t="s">
        <v>209</v>
      </c>
      <c r="Q81" s="29" t="s">
        <v>209</v>
      </c>
      <c r="R81" s="29" t="s">
        <v>209</v>
      </c>
      <c r="S81" s="29" t="s">
        <v>209</v>
      </c>
      <c r="T81" s="29" t="s">
        <v>209</v>
      </c>
      <c r="U81" s="29" t="s">
        <v>209</v>
      </c>
      <c r="V81" s="29" t="s">
        <v>209</v>
      </c>
      <c r="W81" s="29" t="s">
        <v>209</v>
      </c>
    </row>
    <row r="82" spans="1:23" x14ac:dyDescent="0.2">
      <c r="A82" s="6" t="s">
        <v>215</v>
      </c>
      <c r="B82" s="39" t="s">
        <v>136</v>
      </c>
      <c r="C82" s="30" t="s">
        <v>292</v>
      </c>
      <c r="D82" s="27" t="s">
        <v>193</v>
      </c>
      <c r="E82" s="31" t="s">
        <v>360</v>
      </c>
      <c r="F82" s="28">
        <v>0</v>
      </c>
      <c r="G82" s="28">
        <v>1400500</v>
      </c>
      <c r="H82" s="28">
        <v>0</v>
      </c>
      <c r="I82" s="28">
        <f t="shared" si="1"/>
        <v>0</v>
      </c>
      <c r="J82" s="28">
        <v>0</v>
      </c>
      <c r="K82" s="29" t="s">
        <v>208</v>
      </c>
      <c r="L82" s="29" t="s">
        <v>209</v>
      </c>
      <c r="M82" s="29" t="s">
        <v>209</v>
      </c>
      <c r="N82" s="29" t="s">
        <v>209</v>
      </c>
      <c r="O82" s="29" t="s">
        <v>209</v>
      </c>
      <c r="P82" s="29" t="s">
        <v>209</v>
      </c>
      <c r="Q82" s="29" t="s">
        <v>209</v>
      </c>
      <c r="R82" s="29" t="s">
        <v>209</v>
      </c>
      <c r="S82" s="29" t="s">
        <v>209</v>
      </c>
      <c r="T82" s="29" t="s">
        <v>209</v>
      </c>
      <c r="U82" s="29" t="s">
        <v>209</v>
      </c>
      <c r="V82" s="29" t="s">
        <v>209</v>
      </c>
      <c r="W82" s="29" t="s">
        <v>209</v>
      </c>
    </row>
    <row r="83" spans="1:23" x14ac:dyDescent="0.2">
      <c r="A83" s="6" t="s">
        <v>215</v>
      </c>
      <c r="B83" s="39" t="s">
        <v>137</v>
      </c>
      <c r="C83" s="30" t="s">
        <v>293</v>
      </c>
      <c r="D83" s="27" t="s">
        <v>193</v>
      </c>
      <c r="E83" s="31" t="s">
        <v>360</v>
      </c>
      <c r="F83" s="28">
        <v>0</v>
      </c>
      <c r="G83" s="28">
        <v>1600500</v>
      </c>
      <c r="H83" s="28">
        <v>0</v>
      </c>
      <c r="I83" s="28">
        <f t="shared" si="1"/>
        <v>0</v>
      </c>
      <c r="J83" s="28">
        <v>0</v>
      </c>
      <c r="K83" s="29" t="s">
        <v>208</v>
      </c>
      <c r="L83" s="29" t="s">
        <v>209</v>
      </c>
      <c r="M83" s="29" t="s">
        <v>209</v>
      </c>
      <c r="N83" s="29" t="s">
        <v>209</v>
      </c>
      <c r="O83" s="29" t="s">
        <v>209</v>
      </c>
      <c r="P83" s="29" t="s">
        <v>209</v>
      </c>
      <c r="Q83" s="29" t="s">
        <v>209</v>
      </c>
      <c r="R83" s="29" t="s">
        <v>209</v>
      </c>
      <c r="S83" s="29" t="s">
        <v>209</v>
      </c>
      <c r="T83" s="29" t="s">
        <v>209</v>
      </c>
      <c r="U83" s="29" t="s">
        <v>209</v>
      </c>
      <c r="V83" s="29" t="s">
        <v>209</v>
      </c>
      <c r="W83" s="29" t="s">
        <v>209</v>
      </c>
    </row>
    <row r="84" spans="1:23" x14ac:dyDescent="0.2">
      <c r="A84" s="6" t="s">
        <v>215</v>
      </c>
      <c r="B84" s="39" t="s">
        <v>138</v>
      </c>
      <c r="C84" s="30" t="s">
        <v>294</v>
      </c>
      <c r="D84" s="27" t="s">
        <v>193</v>
      </c>
      <c r="E84" s="31" t="s">
        <v>360</v>
      </c>
      <c r="F84" s="28">
        <v>0</v>
      </c>
      <c r="G84" s="28">
        <v>613000</v>
      </c>
      <c r="H84" s="28">
        <v>0</v>
      </c>
      <c r="I84" s="28">
        <f t="shared" si="1"/>
        <v>485400</v>
      </c>
      <c r="J84" s="28">
        <v>485400</v>
      </c>
      <c r="K84" s="29" t="s">
        <v>208</v>
      </c>
      <c r="L84" s="29" t="s">
        <v>209</v>
      </c>
      <c r="M84" s="29" t="s">
        <v>209</v>
      </c>
      <c r="N84" s="29" t="s">
        <v>209</v>
      </c>
      <c r="O84" s="29" t="s">
        <v>209</v>
      </c>
      <c r="P84" s="29" t="s">
        <v>209</v>
      </c>
      <c r="Q84" s="29" t="s">
        <v>209</v>
      </c>
      <c r="R84" s="29" t="s">
        <v>209</v>
      </c>
      <c r="S84" s="29" t="s">
        <v>209</v>
      </c>
      <c r="T84" s="29" t="s">
        <v>209</v>
      </c>
      <c r="U84" s="29" t="s">
        <v>209</v>
      </c>
      <c r="V84" s="29" t="s">
        <v>209</v>
      </c>
      <c r="W84" s="29" t="s">
        <v>209</v>
      </c>
    </row>
    <row r="85" spans="1:23" x14ac:dyDescent="0.2">
      <c r="A85" s="6" t="s">
        <v>215</v>
      </c>
      <c r="B85" s="39" t="s">
        <v>139</v>
      </c>
      <c r="C85" s="30" t="s">
        <v>287</v>
      </c>
      <c r="D85" s="27" t="s">
        <v>193</v>
      </c>
      <c r="E85" s="31" t="s">
        <v>360</v>
      </c>
      <c r="F85" s="28">
        <v>0</v>
      </c>
      <c r="G85" s="28">
        <v>300500</v>
      </c>
      <c r="H85" s="28">
        <v>0</v>
      </c>
      <c r="I85" s="28">
        <f t="shared" si="1"/>
        <v>0</v>
      </c>
      <c r="J85" s="28">
        <v>0</v>
      </c>
      <c r="K85" s="29" t="s">
        <v>208</v>
      </c>
      <c r="L85" s="29" t="s">
        <v>209</v>
      </c>
      <c r="M85" s="29" t="s">
        <v>209</v>
      </c>
      <c r="N85" s="29" t="s">
        <v>209</v>
      </c>
      <c r="O85" s="29" t="s">
        <v>209</v>
      </c>
      <c r="P85" s="29" t="s">
        <v>209</v>
      </c>
      <c r="Q85" s="29" t="s">
        <v>209</v>
      </c>
      <c r="R85" s="29" t="s">
        <v>209</v>
      </c>
      <c r="S85" s="29" t="s">
        <v>209</v>
      </c>
      <c r="T85" s="29" t="s">
        <v>209</v>
      </c>
      <c r="U85" s="29" t="s">
        <v>209</v>
      </c>
      <c r="V85" s="29" t="s">
        <v>209</v>
      </c>
      <c r="W85" s="29" t="s">
        <v>209</v>
      </c>
    </row>
    <row r="86" spans="1:23" x14ac:dyDescent="0.2">
      <c r="A86" s="6" t="s">
        <v>215</v>
      </c>
      <c r="B86" s="39" t="s">
        <v>140</v>
      </c>
      <c r="C86" s="30" t="s">
        <v>295</v>
      </c>
      <c r="D86" s="27" t="s">
        <v>193</v>
      </c>
      <c r="E86" s="31" t="s">
        <v>360</v>
      </c>
      <c r="F86" s="28">
        <v>0</v>
      </c>
      <c r="G86" s="28">
        <v>350500</v>
      </c>
      <c r="H86" s="28">
        <v>0</v>
      </c>
      <c r="I86" s="28">
        <f t="shared" si="1"/>
        <v>0</v>
      </c>
      <c r="J86" s="28">
        <v>0</v>
      </c>
      <c r="K86" s="29" t="s">
        <v>208</v>
      </c>
      <c r="L86" s="29" t="s">
        <v>209</v>
      </c>
      <c r="M86" s="29" t="s">
        <v>209</v>
      </c>
      <c r="N86" s="29" t="s">
        <v>209</v>
      </c>
      <c r="O86" s="29" t="s">
        <v>209</v>
      </c>
      <c r="P86" s="29" t="s">
        <v>209</v>
      </c>
      <c r="Q86" s="29" t="s">
        <v>209</v>
      </c>
      <c r="R86" s="29" t="s">
        <v>209</v>
      </c>
      <c r="S86" s="29" t="s">
        <v>209</v>
      </c>
      <c r="T86" s="29" t="s">
        <v>209</v>
      </c>
      <c r="U86" s="29" t="s">
        <v>209</v>
      </c>
      <c r="V86" s="29" t="s">
        <v>209</v>
      </c>
      <c r="W86" s="29" t="s">
        <v>209</v>
      </c>
    </row>
    <row r="87" spans="1:23" x14ac:dyDescent="0.2">
      <c r="A87" s="6" t="s">
        <v>215</v>
      </c>
      <c r="B87" s="39" t="s">
        <v>141</v>
      </c>
      <c r="C87" s="30" t="s">
        <v>296</v>
      </c>
      <c r="D87" s="27" t="s">
        <v>193</v>
      </c>
      <c r="E87" s="31" t="s">
        <v>360</v>
      </c>
      <c r="F87" s="28">
        <v>0</v>
      </c>
      <c r="G87" s="28">
        <v>664500</v>
      </c>
      <c r="H87" s="28">
        <v>0</v>
      </c>
      <c r="I87" s="28">
        <f t="shared" si="1"/>
        <v>0</v>
      </c>
      <c r="J87" s="28">
        <v>0</v>
      </c>
      <c r="K87" s="29" t="s">
        <v>208</v>
      </c>
      <c r="L87" s="29" t="s">
        <v>209</v>
      </c>
      <c r="M87" s="29" t="s">
        <v>209</v>
      </c>
      <c r="N87" s="29" t="s">
        <v>209</v>
      </c>
      <c r="O87" s="29" t="s">
        <v>209</v>
      </c>
      <c r="P87" s="29" t="s">
        <v>209</v>
      </c>
      <c r="Q87" s="29" t="s">
        <v>209</v>
      </c>
      <c r="R87" s="29" t="s">
        <v>209</v>
      </c>
      <c r="S87" s="29" t="s">
        <v>209</v>
      </c>
      <c r="T87" s="29" t="s">
        <v>209</v>
      </c>
      <c r="U87" s="29" t="s">
        <v>209</v>
      </c>
      <c r="V87" s="29" t="s">
        <v>209</v>
      </c>
      <c r="W87" s="29" t="s">
        <v>209</v>
      </c>
    </row>
    <row r="88" spans="1:23" x14ac:dyDescent="0.2">
      <c r="A88" s="6" t="s">
        <v>215</v>
      </c>
      <c r="B88" s="39" t="s">
        <v>142</v>
      </c>
      <c r="C88" s="30" t="s">
        <v>297</v>
      </c>
      <c r="D88" s="27" t="s">
        <v>193</v>
      </c>
      <c r="E88" s="31" t="s">
        <v>360</v>
      </c>
      <c r="F88" s="28">
        <v>0</v>
      </c>
      <c r="G88" s="28">
        <v>1700500</v>
      </c>
      <c r="H88" s="28">
        <v>0</v>
      </c>
      <c r="I88" s="28">
        <f t="shared" si="1"/>
        <v>0</v>
      </c>
      <c r="J88" s="28">
        <v>0</v>
      </c>
      <c r="K88" s="29" t="s">
        <v>208</v>
      </c>
      <c r="L88" s="29" t="s">
        <v>209</v>
      </c>
      <c r="M88" s="29" t="s">
        <v>209</v>
      </c>
      <c r="N88" s="29" t="s">
        <v>209</v>
      </c>
      <c r="O88" s="29" t="s">
        <v>209</v>
      </c>
      <c r="P88" s="29" t="s">
        <v>209</v>
      </c>
      <c r="Q88" s="29" t="s">
        <v>209</v>
      </c>
      <c r="R88" s="29" t="s">
        <v>209</v>
      </c>
      <c r="S88" s="29" t="s">
        <v>209</v>
      </c>
      <c r="T88" s="29" t="s">
        <v>209</v>
      </c>
      <c r="U88" s="29" t="s">
        <v>209</v>
      </c>
      <c r="V88" s="29" t="s">
        <v>209</v>
      </c>
      <c r="W88" s="29" t="s">
        <v>209</v>
      </c>
    </row>
    <row r="89" spans="1:23" x14ac:dyDescent="0.2">
      <c r="A89" s="6" t="s">
        <v>215</v>
      </c>
      <c r="B89" s="39" t="s">
        <v>143</v>
      </c>
      <c r="C89" s="30" t="s">
        <v>298</v>
      </c>
      <c r="D89" s="27" t="s">
        <v>193</v>
      </c>
      <c r="E89" s="31" t="s">
        <v>360</v>
      </c>
      <c r="F89" s="28">
        <v>0</v>
      </c>
      <c r="G89" s="28">
        <v>1650500</v>
      </c>
      <c r="H89" s="28">
        <v>0</v>
      </c>
      <c r="I89" s="28">
        <f t="shared" si="1"/>
        <v>1500008.7</v>
      </c>
      <c r="J89" s="28">
        <v>1500008.7</v>
      </c>
      <c r="K89" s="29" t="s">
        <v>208</v>
      </c>
      <c r="L89" s="29" t="s">
        <v>209</v>
      </c>
      <c r="M89" s="29" t="s">
        <v>209</v>
      </c>
      <c r="N89" s="29" t="s">
        <v>209</v>
      </c>
      <c r="O89" s="29" t="s">
        <v>209</v>
      </c>
      <c r="P89" s="29" t="s">
        <v>209</v>
      </c>
      <c r="Q89" s="29" t="s">
        <v>209</v>
      </c>
      <c r="R89" s="29" t="s">
        <v>209</v>
      </c>
      <c r="S89" s="29" t="s">
        <v>209</v>
      </c>
      <c r="T89" s="29" t="s">
        <v>209</v>
      </c>
      <c r="U89" s="29" t="s">
        <v>209</v>
      </c>
      <c r="V89" s="29" t="s">
        <v>209</v>
      </c>
      <c r="W89" s="29" t="s">
        <v>209</v>
      </c>
    </row>
    <row r="90" spans="1:23" x14ac:dyDescent="0.2">
      <c r="A90" s="6" t="s">
        <v>215</v>
      </c>
      <c r="B90" s="39" t="s">
        <v>144</v>
      </c>
      <c r="C90" s="30" t="s">
        <v>301</v>
      </c>
      <c r="D90" s="27" t="s">
        <v>191</v>
      </c>
      <c r="E90" s="31" t="s">
        <v>370</v>
      </c>
      <c r="F90" s="28">
        <v>0</v>
      </c>
      <c r="G90" s="28">
        <v>615700</v>
      </c>
      <c r="H90" s="28">
        <v>0</v>
      </c>
      <c r="I90" s="28">
        <f t="shared" si="1"/>
        <v>0</v>
      </c>
      <c r="J90" s="28">
        <v>0</v>
      </c>
      <c r="K90" s="29" t="s">
        <v>208</v>
      </c>
      <c r="L90" s="29" t="s">
        <v>209</v>
      </c>
      <c r="M90" s="29" t="s">
        <v>209</v>
      </c>
      <c r="N90" s="29" t="s">
        <v>209</v>
      </c>
      <c r="O90" s="29" t="s">
        <v>209</v>
      </c>
      <c r="P90" s="29" t="s">
        <v>209</v>
      </c>
      <c r="Q90" s="29" t="s">
        <v>209</v>
      </c>
      <c r="R90" s="29" t="s">
        <v>209</v>
      </c>
      <c r="S90" s="29" t="s">
        <v>209</v>
      </c>
      <c r="T90" s="29" t="s">
        <v>209</v>
      </c>
      <c r="U90" s="29" t="s">
        <v>209</v>
      </c>
      <c r="V90" s="29" t="s">
        <v>209</v>
      </c>
      <c r="W90" s="29" t="s">
        <v>209</v>
      </c>
    </row>
    <row r="91" spans="1:23" x14ac:dyDescent="0.2">
      <c r="A91" s="6" t="s">
        <v>215</v>
      </c>
      <c r="B91" s="39" t="s">
        <v>145</v>
      </c>
      <c r="C91" s="30" t="s">
        <v>302</v>
      </c>
      <c r="D91" s="27" t="s">
        <v>191</v>
      </c>
      <c r="E91" s="31" t="s">
        <v>370</v>
      </c>
      <c r="F91" s="28">
        <v>0</v>
      </c>
      <c r="G91" s="28">
        <v>684000</v>
      </c>
      <c r="H91" s="28">
        <v>0</v>
      </c>
      <c r="I91" s="28">
        <f t="shared" si="1"/>
        <v>0</v>
      </c>
      <c r="J91" s="28">
        <v>0</v>
      </c>
      <c r="K91" s="29" t="s">
        <v>208</v>
      </c>
      <c r="L91" s="29" t="s">
        <v>209</v>
      </c>
      <c r="M91" s="29" t="s">
        <v>209</v>
      </c>
      <c r="N91" s="29" t="s">
        <v>209</v>
      </c>
      <c r="O91" s="29" t="s">
        <v>209</v>
      </c>
      <c r="P91" s="29" t="s">
        <v>209</v>
      </c>
      <c r="Q91" s="29" t="s">
        <v>209</v>
      </c>
      <c r="R91" s="29" t="s">
        <v>209</v>
      </c>
      <c r="S91" s="29" t="s">
        <v>209</v>
      </c>
      <c r="T91" s="29" t="s">
        <v>209</v>
      </c>
      <c r="U91" s="29" t="s">
        <v>209</v>
      </c>
      <c r="V91" s="29" t="s">
        <v>209</v>
      </c>
      <c r="W91" s="29" t="s">
        <v>209</v>
      </c>
    </row>
    <row r="92" spans="1:23" x14ac:dyDescent="0.2">
      <c r="A92" s="6" t="s">
        <v>215</v>
      </c>
      <c r="B92" s="39" t="s">
        <v>146</v>
      </c>
      <c r="C92" s="30" t="s">
        <v>303</v>
      </c>
      <c r="D92" s="27" t="s">
        <v>191</v>
      </c>
      <c r="E92" s="31" t="s">
        <v>370</v>
      </c>
      <c r="F92" s="28">
        <v>0</v>
      </c>
      <c r="G92" s="28">
        <v>684000</v>
      </c>
      <c r="H92" s="28">
        <v>0</v>
      </c>
      <c r="I92" s="28">
        <f t="shared" si="1"/>
        <v>0</v>
      </c>
      <c r="J92" s="28">
        <v>0</v>
      </c>
      <c r="K92" s="29" t="s">
        <v>208</v>
      </c>
      <c r="L92" s="29" t="s">
        <v>209</v>
      </c>
      <c r="M92" s="29" t="s">
        <v>209</v>
      </c>
      <c r="N92" s="29" t="s">
        <v>209</v>
      </c>
      <c r="O92" s="29" t="s">
        <v>209</v>
      </c>
      <c r="P92" s="29" t="s">
        <v>209</v>
      </c>
      <c r="Q92" s="29" t="s">
        <v>209</v>
      </c>
      <c r="R92" s="29" t="s">
        <v>209</v>
      </c>
      <c r="S92" s="29" t="s">
        <v>209</v>
      </c>
      <c r="T92" s="29" t="s">
        <v>209</v>
      </c>
      <c r="U92" s="29" t="s">
        <v>209</v>
      </c>
      <c r="V92" s="29" t="s">
        <v>209</v>
      </c>
      <c r="W92" s="29" t="s">
        <v>209</v>
      </c>
    </row>
    <row r="93" spans="1:23" x14ac:dyDescent="0.2">
      <c r="A93" s="6" t="s">
        <v>215</v>
      </c>
      <c r="B93" s="39" t="s">
        <v>147</v>
      </c>
      <c r="C93" s="30" t="s">
        <v>304</v>
      </c>
      <c r="D93" s="27" t="s">
        <v>191</v>
      </c>
      <c r="E93" s="31" t="s">
        <v>370</v>
      </c>
      <c r="F93" s="28">
        <v>0</v>
      </c>
      <c r="G93" s="28">
        <v>930000</v>
      </c>
      <c r="H93" s="28">
        <v>0</v>
      </c>
      <c r="I93" s="28">
        <f t="shared" si="1"/>
        <v>0</v>
      </c>
      <c r="J93" s="28">
        <v>0</v>
      </c>
      <c r="K93" s="29" t="s">
        <v>208</v>
      </c>
      <c r="L93" s="29" t="s">
        <v>209</v>
      </c>
      <c r="M93" s="29" t="s">
        <v>209</v>
      </c>
      <c r="N93" s="29" t="s">
        <v>209</v>
      </c>
      <c r="O93" s="29" t="s">
        <v>209</v>
      </c>
      <c r="P93" s="29" t="s">
        <v>209</v>
      </c>
      <c r="Q93" s="29" t="s">
        <v>209</v>
      </c>
      <c r="R93" s="29" t="s">
        <v>209</v>
      </c>
      <c r="S93" s="29" t="s">
        <v>209</v>
      </c>
      <c r="T93" s="29" t="s">
        <v>209</v>
      </c>
      <c r="U93" s="29" t="s">
        <v>209</v>
      </c>
      <c r="V93" s="29" t="s">
        <v>209</v>
      </c>
      <c r="W93" s="29" t="s">
        <v>209</v>
      </c>
    </row>
    <row r="94" spans="1:23" x14ac:dyDescent="0.2">
      <c r="A94" s="6" t="s">
        <v>215</v>
      </c>
      <c r="B94" s="39" t="s">
        <v>148</v>
      </c>
      <c r="C94" s="30" t="s">
        <v>305</v>
      </c>
      <c r="D94" s="27" t="s">
        <v>191</v>
      </c>
      <c r="E94" s="31" t="s">
        <v>370</v>
      </c>
      <c r="F94" s="28">
        <v>0</v>
      </c>
      <c r="G94" s="28">
        <v>315000</v>
      </c>
      <c r="H94" s="28">
        <v>0</v>
      </c>
      <c r="I94" s="28">
        <f t="shared" si="1"/>
        <v>0</v>
      </c>
      <c r="J94" s="28">
        <v>0</v>
      </c>
      <c r="K94" s="29" t="s">
        <v>208</v>
      </c>
      <c r="L94" s="29" t="s">
        <v>209</v>
      </c>
      <c r="M94" s="29" t="s">
        <v>209</v>
      </c>
      <c r="N94" s="29" t="s">
        <v>209</v>
      </c>
      <c r="O94" s="29" t="s">
        <v>209</v>
      </c>
      <c r="P94" s="29" t="s">
        <v>209</v>
      </c>
      <c r="Q94" s="29" t="s">
        <v>209</v>
      </c>
      <c r="R94" s="29" t="s">
        <v>209</v>
      </c>
      <c r="S94" s="29" t="s">
        <v>209</v>
      </c>
      <c r="T94" s="29" t="s">
        <v>209</v>
      </c>
      <c r="U94" s="29" t="s">
        <v>209</v>
      </c>
      <c r="V94" s="29" t="s">
        <v>209</v>
      </c>
      <c r="W94" s="29" t="s">
        <v>209</v>
      </c>
    </row>
    <row r="95" spans="1:23" x14ac:dyDescent="0.2">
      <c r="A95" s="6" t="s">
        <v>215</v>
      </c>
      <c r="B95" s="39" t="s">
        <v>149</v>
      </c>
      <c r="C95" s="30" t="s">
        <v>306</v>
      </c>
      <c r="D95" s="27" t="s">
        <v>191</v>
      </c>
      <c r="E95" s="31" t="s">
        <v>370</v>
      </c>
      <c r="F95" s="28">
        <v>0</v>
      </c>
      <c r="G95" s="28">
        <v>195000</v>
      </c>
      <c r="H95" s="28">
        <v>0</v>
      </c>
      <c r="I95" s="28">
        <f t="shared" si="1"/>
        <v>0</v>
      </c>
      <c r="J95" s="28">
        <v>0</v>
      </c>
      <c r="K95" s="29" t="s">
        <v>208</v>
      </c>
      <c r="L95" s="29" t="s">
        <v>209</v>
      </c>
      <c r="M95" s="29" t="s">
        <v>209</v>
      </c>
      <c r="N95" s="29" t="s">
        <v>209</v>
      </c>
      <c r="O95" s="29" t="s">
        <v>209</v>
      </c>
      <c r="P95" s="29" t="s">
        <v>209</v>
      </c>
      <c r="Q95" s="29" t="s">
        <v>209</v>
      </c>
      <c r="R95" s="29" t="s">
        <v>209</v>
      </c>
      <c r="S95" s="29" t="s">
        <v>209</v>
      </c>
      <c r="T95" s="29" t="s">
        <v>209</v>
      </c>
      <c r="U95" s="29" t="s">
        <v>209</v>
      </c>
      <c r="V95" s="29" t="s">
        <v>209</v>
      </c>
      <c r="W95" s="29" t="s">
        <v>209</v>
      </c>
    </row>
    <row r="96" spans="1:23" x14ac:dyDescent="0.2">
      <c r="A96" s="6" t="s">
        <v>215</v>
      </c>
      <c r="B96" s="39" t="s">
        <v>150</v>
      </c>
      <c r="C96" s="30" t="s">
        <v>307</v>
      </c>
      <c r="D96" s="27" t="s">
        <v>191</v>
      </c>
      <c r="E96" s="31" t="s">
        <v>370</v>
      </c>
      <c r="F96" s="28">
        <v>0</v>
      </c>
      <c r="G96" s="28">
        <v>195000</v>
      </c>
      <c r="H96" s="28">
        <v>0</v>
      </c>
      <c r="I96" s="28">
        <f t="shared" si="1"/>
        <v>0</v>
      </c>
      <c r="J96" s="28">
        <v>0</v>
      </c>
      <c r="K96" s="29" t="s">
        <v>208</v>
      </c>
      <c r="L96" s="29" t="s">
        <v>209</v>
      </c>
      <c r="M96" s="29" t="s">
        <v>209</v>
      </c>
      <c r="N96" s="29" t="s">
        <v>209</v>
      </c>
      <c r="O96" s="29" t="s">
        <v>209</v>
      </c>
      <c r="P96" s="29" t="s">
        <v>209</v>
      </c>
      <c r="Q96" s="29" t="s">
        <v>209</v>
      </c>
      <c r="R96" s="29" t="s">
        <v>209</v>
      </c>
      <c r="S96" s="29" t="s">
        <v>209</v>
      </c>
      <c r="T96" s="29" t="s">
        <v>209</v>
      </c>
      <c r="U96" s="29" t="s">
        <v>209</v>
      </c>
      <c r="V96" s="29" t="s">
        <v>209</v>
      </c>
      <c r="W96" s="29" t="s">
        <v>209</v>
      </c>
    </row>
    <row r="97" spans="1:23" x14ac:dyDescent="0.2">
      <c r="A97" s="6" t="s">
        <v>215</v>
      </c>
      <c r="B97" s="39" t="s">
        <v>151</v>
      </c>
      <c r="C97" s="30" t="s">
        <v>308</v>
      </c>
      <c r="D97" s="27" t="s">
        <v>191</v>
      </c>
      <c r="E97" s="31" t="s">
        <v>370</v>
      </c>
      <c r="F97" s="28">
        <v>0</v>
      </c>
      <c r="G97" s="28">
        <v>400000</v>
      </c>
      <c r="H97" s="28">
        <v>0</v>
      </c>
      <c r="I97" s="28">
        <f t="shared" si="1"/>
        <v>0</v>
      </c>
      <c r="J97" s="28">
        <v>0</v>
      </c>
      <c r="K97" s="29" t="s">
        <v>208</v>
      </c>
      <c r="L97" s="29" t="s">
        <v>209</v>
      </c>
      <c r="M97" s="29" t="s">
        <v>209</v>
      </c>
      <c r="N97" s="29" t="s">
        <v>209</v>
      </c>
      <c r="O97" s="29" t="s">
        <v>209</v>
      </c>
      <c r="P97" s="29" t="s">
        <v>209</v>
      </c>
      <c r="Q97" s="29" t="s">
        <v>209</v>
      </c>
      <c r="R97" s="29" t="s">
        <v>209</v>
      </c>
      <c r="S97" s="29" t="s">
        <v>209</v>
      </c>
      <c r="T97" s="29" t="s">
        <v>209</v>
      </c>
      <c r="U97" s="29" t="s">
        <v>209</v>
      </c>
      <c r="V97" s="29" t="s">
        <v>209</v>
      </c>
      <c r="W97" s="29" t="s">
        <v>209</v>
      </c>
    </row>
    <row r="98" spans="1:23" x14ac:dyDescent="0.2">
      <c r="A98" s="6" t="s">
        <v>215</v>
      </c>
      <c r="B98" s="39" t="s">
        <v>152</v>
      </c>
      <c r="C98" s="30" t="s">
        <v>309</v>
      </c>
      <c r="D98" s="27" t="s">
        <v>191</v>
      </c>
      <c r="E98" s="31" t="s">
        <v>370</v>
      </c>
      <c r="F98" s="28">
        <v>0</v>
      </c>
      <c r="G98" s="28">
        <v>225000</v>
      </c>
      <c r="H98" s="28">
        <v>0</v>
      </c>
      <c r="I98" s="28">
        <f t="shared" si="1"/>
        <v>0</v>
      </c>
      <c r="J98" s="28">
        <v>0</v>
      </c>
      <c r="K98" s="29" t="s">
        <v>208</v>
      </c>
      <c r="L98" s="29" t="s">
        <v>209</v>
      </c>
      <c r="M98" s="29" t="s">
        <v>209</v>
      </c>
      <c r="N98" s="29" t="s">
        <v>209</v>
      </c>
      <c r="O98" s="29" t="s">
        <v>209</v>
      </c>
      <c r="P98" s="29" t="s">
        <v>209</v>
      </c>
      <c r="Q98" s="29" t="s">
        <v>209</v>
      </c>
      <c r="R98" s="29" t="s">
        <v>209</v>
      </c>
      <c r="S98" s="29" t="s">
        <v>209</v>
      </c>
      <c r="T98" s="29" t="s">
        <v>209</v>
      </c>
      <c r="U98" s="29" t="s">
        <v>209</v>
      </c>
      <c r="V98" s="29" t="s">
        <v>209</v>
      </c>
      <c r="W98" s="29" t="s">
        <v>209</v>
      </c>
    </row>
    <row r="99" spans="1:23" x14ac:dyDescent="0.2">
      <c r="A99" s="6" t="s">
        <v>215</v>
      </c>
      <c r="B99" s="39" t="s">
        <v>153</v>
      </c>
      <c r="C99" s="30" t="s">
        <v>310</v>
      </c>
      <c r="D99" s="27" t="s">
        <v>185</v>
      </c>
      <c r="E99" s="31" t="s">
        <v>370</v>
      </c>
      <c r="F99" s="28">
        <v>0</v>
      </c>
      <c r="G99" s="28">
        <v>1735000</v>
      </c>
      <c r="H99" s="28">
        <v>0</v>
      </c>
      <c r="I99" s="28">
        <f t="shared" si="1"/>
        <v>0</v>
      </c>
      <c r="J99" s="28">
        <v>0</v>
      </c>
      <c r="K99" s="29" t="s">
        <v>208</v>
      </c>
      <c r="L99" s="29" t="s">
        <v>209</v>
      </c>
      <c r="M99" s="29" t="s">
        <v>209</v>
      </c>
      <c r="N99" s="29" t="s">
        <v>209</v>
      </c>
      <c r="O99" s="29" t="s">
        <v>209</v>
      </c>
      <c r="P99" s="29" t="s">
        <v>209</v>
      </c>
      <c r="Q99" s="29" t="s">
        <v>209</v>
      </c>
      <c r="R99" s="29" t="s">
        <v>209</v>
      </c>
      <c r="S99" s="29" t="s">
        <v>209</v>
      </c>
      <c r="T99" s="29" t="s">
        <v>209</v>
      </c>
      <c r="U99" s="29" t="s">
        <v>209</v>
      </c>
      <c r="V99" s="29" t="s">
        <v>209</v>
      </c>
      <c r="W99" s="29" t="s">
        <v>209</v>
      </c>
    </row>
    <row r="100" spans="1:23" x14ac:dyDescent="0.2">
      <c r="A100" s="6" t="s">
        <v>215</v>
      </c>
      <c r="B100" s="39" t="s">
        <v>154</v>
      </c>
      <c r="C100" s="30" t="s">
        <v>311</v>
      </c>
      <c r="D100" s="27" t="s">
        <v>185</v>
      </c>
      <c r="E100" s="31" t="s">
        <v>370</v>
      </c>
      <c r="F100" s="28">
        <v>0</v>
      </c>
      <c r="G100" s="28">
        <v>1260000</v>
      </c>
      <c r="H100" s="28">
        <v>0</v>
      </c>
      <c r="I100" s="28">
        <f t="shared" si="1"/>
        <v>0</v>
      </c>
      <c r="J100" s="28">
        <v>0</v>
      </c>
      <c r="K100" s="29" t="s">
        <v>208</v>
      </c>
      <c r="L100" s="29" t="s">
        <v>209</v>
      </c>
      <c r="M100" s="29" t="s">
        <v>209</v>
      </c>
      <c r="N100" s="29" t="s">
        <v>209</v>
      </c>
      <c r="O100" s="29" t="s">
        <v>209</v>
      </c>
      <c r="P100" s="29" t="s">
        <v>209</v>
      </c>
      <c r="Q100" s="29" t="s">
        <v>209</v>
      </c>
      <c r="R100" s="29" t="s">
        <v>209</v>
      </c>
      <c r="S100" s="29" t="s">
        <v>209</v>
      </c>
      <c r="T100" s="29" t="s">
        <v>209</v>
      </c>
      <c r="U100" s="29" t="s">
        <v>209</v>
      </c>
      <c r="V100" s="29" t="s">
        <v>209</v>
      </c>
      <c r="W100" s="29" t="s">
        <v>209</v>
      </c>
    </row>
    <row r="101" spans="1:23" x14ac:dyDescent="0.2">
      <c r="A101" s="6" t="s">
        <v>215</v>
      </c>
      <c r="B101" s="39" t="s">
        <v>155</v>
      </c>
      <c r="C101" s="30" t="s">
        <v>312</v>
      </c>
      <c r="D101" s="27" t="s">
        <v>185</v>
      </c>
      <c r="E101" s="31" t="s">
        <v>370</v>
      </c>
      <c r="F101" s="28">
        <v>0</v>
      </c>
      <c r="G101" s="28">
        <v>230000</v>
      </c>
      <c r="H101" s="28">
        <v>0</v>
      </c>
      <c r="I101" s="28">
        <f t="shared" si="1"/>
        <v>229988.3</v>
      </c>
      <c r="J101" s="28">
        <v>229988.3</v>
      </c>
      <c r="K101" s="29" t="s">
        <v>208</v>
      </c>
      <c r="L101" s="29" t="s">
        <v>209</v>
      </c>
      <c r="M101" s="29" t="s">
        <v>209</v>
      </c>
      <c r="N101" s="29" t="s">
        <v>209</v>
      </c>
      <c r="O101" s="29" t="s">
        <v>209</v>
      </c>
      <c r="P101" s="29" t="s">
        <v>209</v>
      </c>
      <c r="Q101" s="29" t="s">
        <v>209</v>
      </c>
      <c r="R101" s="29" t="s">
        <v>209</v>
      </c>
      <c r="S101" s="29" t="s">
        <v>209</v>
      </c>
      <c r="T101" s="29" t="s">
        <v>209</v>
      </c>
      <c r="U101" s="29" t="s">
        <v>209</v>
      </c>
      <c r="V101" s="29" t="s">
        <v>209</v>
      </c>
      <c r="W101" s="29" t="s">
        <v>209</v>
      </c>
    </row>
    <row r="102" spans="1:23" x14ac:dyDescent="0.2">
      <c r="A102" s="6" t="s">
        <v>215</v>
      </c>
      <c r="B102" s="39" t="s">
        <v>156</v>
      </c>
      <c r="C102" s="30" t="s">
        <v>313</v>
      </c>
      <c r="D102" s="27" t="s">
        <v>185</v>
      </c>
      <c r="E102" s="31" t="s">
        <v>370</v>
      </c>
      <c r="F102" s="28">
        <v>0</v>
      </c>
      <c r="G102" s="28">
        <v>260000</v>
      </c>
      <c r="H102" s="28">
        <v>0</v>
      </c>
      <c r="I102" s="28">
        <f t="shared" si="1"/>
        <v>259189.04</v>
      </c>
      <c r="J102" s="28">
        <v>259189.04</v>
      </c>
      <c r="K102" s="29" t="s">
        <v>208</v>
      </c>
      <c r="L102" s="29" t="s">
        <v>209</v>
      </c>
      <c r="M102" s="29" t="s">
        <v>209</v>
      </c>
      <c r="N102" s="29" t="s">
        <v>209</v>
      </c>
      <c r="O102" s="29" t="s">
        <v>209</v>
      </c>
      <c r="P102" s="29" t="s">
        <v>209</v>
      </c>
      <c r="Q102" s="29" t="s">
        <v>209</v>
      </c>
      <c r="R102" s="29" t="s">
        <v>209</v>
      </c>
      <c r="S102" s="29" t="s">
        <v>209</v>
      </c>
      <c r="T102" s="29" t="s">
        <v>209</v>
      </c>
      <c r="U102" s="29" t="s">
        <v>209</v>
      </c>
      <c r="V102" s="29" t="s">
        <v>209</v>
      </c>
      <c r="W102" s="29" t="s">
        <v>209</v>
      </c>
    </row>
    <row r="103" spans="1:23" x14ac:dyDescent="0.2">
      <c r="A103" s="6" t="s">
        <v>215</v>
      </c>
      <c r="B103" s="39" t="s">
        <v>157</v>
      </c>
      <c r="C103" s="30" t="s">
        <v>314</v>
      </c>
      <c r="D103" s="27" t="s">
        <v>202</v>
      </c>
      <c r="E103" s="31" t="s">
        <v>370</v>
      </c>
      <c r="F103" s="28">
        <v>0</v>
      </c>
      <c r="G103" s="28">
        <v>2600000</v>
      </c>
      <c r="H103" s="28">
        <v>0</v>
      </c>
      <c r="I103" s="28">
        <f t="shared" si="1"/>
        <v>0</v>
      </c>
      <c r="J103" s="28">
        <v>0</v>
      </c>
      <c r="K103" s="29" t="s">
        <v>208</v>
      </c>
      <c r="L103" s="29" t="s">
        <v>209</v>
      </c>
      <c r="M103" s="29" t="s">
        <v>209</v>
      </c>
      <c r="N103" s="29" t="s">
        <v>209</v>
      </c>
      <c r="O103" s="29" t="s">
        <v>209</v>
      </c>
      <c r="P103" s="29" t="s">
        <v>209</v>
      </c>
      <c r="Q103" s="29" t="s">
        <v>209</v>
      </c>
      <c r="R103" s="29" t="s">
        <v>209</v>
      </c>
      <c r="S103" s="29" t="s">
        <v>209</v>
      </c>
      <c r="T103" s="29" t="s">
        <v>209</v>
      </c>
      <c r="U103" s="29" t="s">
        <v>209</v>
      </c>
      <c r="V103" s="29" t="s">
        <v>209</v>
      </c>
      <c r="W103" s="29" t="s">
        <v>209</v>
      </c>
    </row>
    <row r="104" spans="1:23" x14ac:dyDescent="0.2">
      <c r="A104" s="6" t="s">
        <v>215</v>
      </c>
      <c r="B104" s="39" t="s">
        <v>158</v>
      </c>
      <c r="C104" s="30" t="s">
        <v>315</v>
      </c>
      <c r="D104" s="27" t="s">
        <v>202</v>
      </c>
      <c r="E104" s="31" t="s">
        <v>370</v>
      </c>
      <c r="F104" s="28">
        <v>0</v>
      </c>
      <c r="G104" s="28">
        <v>1000000</v>
      </c>
      <c r="H104" s="28">
        <v>0</v>
      </c>
      <c r="I104" s="28">
        <f t="shared" si="1"/>
        <v>0</v>
      </c>
      <c r="J104" s="28">
        <v>0</v>
      </c>
      <c r="K104" s="29" t="s">
        <v>208</v>
      </c>
      <c r="L104" s="29" t="s">
        <v>209</v>
      </c>
      <c r="M104" s="29" t="s">
        <v>209</v>
      </c>
      <c r="N104" s="29" t="s">
        <v>209</v>
      </c>
      <c r="O104" s="29" t="s">
        <v>209</v>
      </c>
      <c r="P104" s="29" t="s">
        <v>209</v>
      </c>
      <c r="Q104" s="29" t="s">
        <v>209</v>
      </c>
      <c r="R104" s="29" t="s">
        <v>209</v>
      </c>
      <c r="S104" s="29" t="s">
        <v>209</v>
      </c>
      <c r="T104" s="29" t="s">
        <v>209</v>
      </c>
      <c r="U104" s="29" t="s">
        <v>209</v>
      </c>
      <c r="V104" s="29" t="s">
        <v>209</v>
      </c>
      <c r="W104" s="29" t="s">
        <v>209</v>
      </c>
    </row>
    <row r="105" spans="1:23" x14ac:dyDescent="0.2">
      <c r="A105" s="6" t="s">
        <v>215</v>
      </c>
      <c r="B105" s="39" t="s">
        <v>159</v>
      </c>
      <c r="C105" s="30" t="s">
        <v>316</v>
      </c>
      <c r="D105" s="27" t="s">
        <v>202</v>
      </c>
      <c r="E105" s="31" t="s">
        <v>370</v>
      </c>
      <c r="F105" s="28">
        <v>0</v>
      </c>
      <c r="G105" s="28">
        <v>790000</v>
      </c>
      <c r="H105" s="28">
        <v>0</v>
      </c>
      <c r="I105" s="28">
        <f t="shared" si="1"/>
        <v>0</v>
      </c>
      <c r="J105" s="28">
        <v>0</v>
      </c>
      <c r="K105" s="29" t="s">
        <v>208</v>
      </c>
      <c r="L105" s="29" t="s">
        <v>209</v>
      </c>
      <c r="M105" s="29" t="s">
        <v>209</v>
      </c>
      <c r="N105" s="29" t="s">
        <v>209</v>
      </c>
      <c r="O105" s="29" t="s">
        <v>209</v>
      </c>
      <c r="P105" s="29" t="s">
        <v>209</v>
      </c>
      <c r="Q105" s="29" t="s">
        <v>209</v>
      </c>
      <c r="R105" s="29" t="s">
        <v>209</v>
      </c>
      <c r="S105" s="29" t="s">
        <v>209</v>
      </c>
      <c r="T105" s="29" t="s">
        <v>209</v>
      </c>
      <c r="U105" s="29" t="s">
        <v>209</v>
      </c>
      <c r="V105" s="29" t="s">
        <v>209</v>
      </c>
      <c r="W105" s="29" t="s">
        <v>209</v>
      </c>
    </row>
    <row r="106" spans="1:23" x14ac:dyDescent="0.2">
      <c r="A106" s="6" t="s">
        <v>215</v>
      </c>
      <c r="B106" s="39" t="s">
        <v>160</v>
      </c>
      <c r="C106" s="30" t="s">
        <v>317</v>
      </c>
      <c r="D106" s="27" t="s">
        <v>185</v>
      </c>
      <c r="E106" s="31" t="s">
        <v>370</v>
      </c>
      <c r="F106" s="28">
        <v>0</v>
      </c>
      <c r="G106" s="28">
        <v>1830000</v>
      </c>
      <c r="H106" s="28">
        <v>0</v>
      </c>
      <c r="I106" s="28">
        <f t="shared" si="1"/>
        <v>0</v>
      </c>
      <c r="J106" s="28">
        <v>0</v>
      </c>
      <c r="K106" s="29" t="s">
        <v>208</v>
      </c>
      <c r="L106" s="29" t="s">
        <v>209</v>
      </c>
      <c r="M106" s="29" t="s">
        <v>209</v>
      </c>
      <c r="N106" s="29" t="s">
        <v>209</v>
      </c>
      <c r="O106" s="29" t="s">
        <v>209</v>
      </c>
      <c r="P106" s="29" t="s">
        <v>209</v>
      </c>
      <c r="Q106" s="29" t="s">
        <v>209</v>
      </c>
      <c r="R106" s="29" t="s">
        <v>209</v>
      </c>
      <c r="S106" s="29" t="s">
        <v>209</v>
      </c>
      <c r="T106" s="29" t="s">
        <v>209</v>
      </c>
      <c r="U106" s="29" t="s">
        <v>209</v>
      </c>
      <c r="V106" s="29" t="s">
        <v>209</v>
      </c>
      <c r="W106" s="29" t="s">
        <v>209</v>
      </c>
    </row>
    <row r="107" spans="1:23" x14ac:dyDescent="0.2">
      <c r="A107" s="6" t="s">
        <v>215</v>
      </c>
      <c r="B107" s="39" t="s">
        <v>161</v>
      </c>
      <c r="C107" s="30" t="s">
        <v>318</v>
      </c>
      <c r="D107" s="27" t="s">
        <v>193</v>
      </c>
      <c r="E107" s="31" t="s">
        <v>370</v>
      </c>
      <c r="F107" s="28">
        <v>0</v>
      </c>
      <c r="G107" s="28">
        <v>1496000</v>
      </c>
      <c r="H107" s="28">
        <v>0</v>
      </c>
      <c r="I107" s="28">
        <f t="shared" si="1"/>
        <v>747688.73</v>
      </c>
      <c r="J107" s="28">
        <v>747688.73</v>
      </c>
      <c r="K107" s="29" t="s">
        <v>208</v>
      </c>
      <c r="L107" s="29" t="s">
        <v>209</v>
      </c>
      <c r="M107" s="29" t="s">
        <v>209</v>
      </c>
      <c r="N107" s="29" t="s">
        <v>209</v>
      </c>
      <c r="O107" s="29" t="s">
        <v>209</v>
      </c>
      <c r="P107" s="29" t="s">
        <v>209</v>
      </c>
      <c r="Q107" s="29" t="s">
        <v>209</v>
      </c>
      <c r="R107" s="29" t="s">
        <v>209</v>
      </c>
      <c r="S107" s="29" t="s">
        <v>209</v>
      </c>
      <c r="T107" s="29" t="s">
        <v>209</v>
      </c>
      <c r="U107" s="29" t="s">
        <v>209</v>
      </c>
      <c r="V107" s="29" t="s">
        <v>209</v>
      </c>
      <c r="W107" s="29" t="s">
        <v>209</v>
      </c>
    </row>
    <row r="108" spans="1:23" x14ac:dyDescent="0.2">
      <c r="A108" s="6" t="s">
        <v>215</v>
      </c>
      <c r="B108" s="39" t="s">
        <v>162</v>
      </c>
      <c r="C108" s="30" t="s">
        <v>319</v>
      </c>
      <c r="D108" s="27" t="s">
        <v>207</v>
      </c>
      <c r="E108" s="31" t="s">
        <v>370</v>
      </c>
      <c r="F108" s="28">
        <v>0</v>
      </c>
      <c r="G108" s="28">
        <v>1425000</v>
      </c>
      <c r="H108" s="28">
        <v>0</v>
      </c>
      <c r="I108" s="28">
        <f t="shared" si="1"/>
        <v>624443.41</v>
      </c>
      <c r="J108" s="28">
        <v>624443.41</v>
      </c>
      <c r="K108" s="29" t="s">
        <v>208</v>
      </c>
      <c r="L108" s="29" t="s">
        <v>209</v>
      </c>
      <c r="M108" s="29" t="s">
        <v>209</v>
      </c>
      <c r="N108" s="29" t="s">
        <v>209</v>
      </c>
      <c r="O108" s="29" t="s">
        <v>209</v>
      </c>
      <c r="P108" s="29" t="s">
        <v>209</v>
      </c>
      <c r="Q108" s="29" t="s">
        <v>209</v>
      </c>
      <c r="R108" s="29" t="s">
        <v>209</v>
      </c>
      <c r="S108" s="29" t="s">
        <v>209</v>
      </c>
      <c r="T108" s="29" t="s">
        <v>209</v>
      </c>
      <c r="U108" s="29" t="s">
        <v>209</v>
      </c>
      <c r="V108" s="29" t="s">
        <v>209</v>
      </c>
      <c r="W108" s="29" t="s">
        <v>209</v>
      </c>
    </row>
    <row r="109" spans="1:23" x14ac:dyDescent="0.2">
      <c r="A109" s="6" t="s">
        <v>215</v>
      </c>
      <c r="B109" s="39" t="s">
        <v>163</v>
      </c>
      <c r="C109" s="30" t="s">
        <v>320</v>
      </c>
      <c r="D109" s="27" t="s">
        <v>207</v>
      </c>
      <c r="E109" s="31" t="s">
        <v>370</v>
      </c>
      <c r="F109" s="28">
        <v>0</v>
      </c>
      <c r="G109" s="28">
        <v>1498000</v>
      </c>
      <c r="H109" s="28">
        <v>0</v>
      </c>
      <c r="I109" s="28">
        <f t="shared" si="1"/>
        <v>504958.86</v>
      </c>
      <c r="J109" s="28">
        <v>504958.86</v>
      </c>
      <c r="K109" s="29" t="s">
        <v>208</v>
      </c>
      <c r="L109" s="29" t="s">
        <v>209</v>
      </c>
      <c r="M109" s="29" t="s">
        <v>209</v>
      </c>
      <c r="N109" s="29" t="s">
        <v>209</v>
      </c>
      <c r="O109" s="29" t="s">
        <v>209</v>
      </c>
      <c r="P109" s="29" t="s">
        <v>209</v>
      </c>
      <c r="Q109" s="29" t="s">
        <v>209</v>
      </c>
      <c r="R109" s="29" t="s">
        <v>209</v>
      </c>
      <c r="S109" s="29" t="s">
        <v>209</v>
      </c>
      <c r="T109" s="29" t="s">
        <v>209</v>
      </c>
      <c r="U109" s="29" t="s">
        <v>209</v>
      </c>
      <c r="V109" s="29" t="s">
        <v>209</v>
      </c>
      <c r="W109" s="29" t="s">
        <v>209</v>
      </c>
    </row>
    <row r="110" spans="1:23" x14ac:dyDescent="0.2">
      <c r="A110" s="6" t="s">
        <v>215</v>
      </c>
      <c r="B110" s="39" t="s">
        <v>164</v>
      </c>
      <c r="C110" s="30" t="s">
        <v>321</v>
      </c>
      <c r="D110" s="27" t="s">
        <v>202</v>
      </c>
      <c r="E110" s="31" t="s">
        <v>370</v>
      </c>
      <c r="F110" s="28">
        <v>0</v>
      </c>
      <c r="G110" s="28">
        <v>2900000</v>
      </c>
      <c r="H110" s="28">
        <v>0</v>
      </c>
      <c r="I110" s="28">
        <f t="shared" si="1"/>
        <v>0</v>
      </c>
      <c r="J110" s="28">
        <v>0</v>
      </c>
      <c r="K110" s="29" t="s">
        <v>208</v>
      </c>
      <c r="L110" s="29" t="s">
        <v>209</v>
      </c>
      <c r="M110" s="29" t="s">
        <v>209</v>
      </c>
      <c r="N110" s="29" t="s">
        <v>209</v>
      </c>
      <c r="O110" s="29" t="s">
        <v>209</v>
      </c>
      <c r="P110" s="29" t="s">
        <v>209</v>
      </c>
      <c r="Q110" s="29" t="s">
        <v>209</v>
      </c>
      <c r="R110" s="29" t="s">
        <v>209</v>
      </c>
      <c r="S110" s="29" t="s">
        <v>209</v>
      </c>
      <c r="T110" s="29" t="s">
        <v>209</v>
      </c>
      <c r="U110" s="29" t="s">
        <v>209</v>
      </c>
      <c r="V110" s="29" t="s">
        <v>209</v>
      </c>
      <c r="W110" s="29" t="s">
        <v>209</v>
      </c>
    </row>
    <row r="111" spans="1:23" x14ac:dyDescent="0.2">
      <c r="A111" s="6" t="s">
        <v>215</v>
      </c>
      <c r="B111" s="39" t="s">
        <v>165</v>
      </c>
      <c r="C111" s="30" t="s">
        <v>322</v>
      </c>
      <c r="D111" s="27" t="s">
        <v>202</v>
      </c>
      <c r="E111" s="31" t="s">
        <v>370</v>
      </c>
      <c r="F111" s="28">
        <v>0</v>
      </c>
      <c r="G111" s="28">
        <v>7800000</v>
      </c>
      <c r="H111" s="28">
        <v>0</v>
      </c>
      <c r="I111" s="28">
        <f t="shared" si="1"/>
        <v>0</v>
      </c>
      <c r="J111" s="28">
        <v>0</v>
      </c>
      <c r="K111" s="29" t="s">
        <v>208</v>
      </c>
      <c r="L111" s="29" t="s">
        <v>209</v>
      </c>
      <c r="M111" s="29" t="s">
        <v>209</v>
      </c>
      <c r="N111" s="29" t="s">
        <v>209</v>
      </c>
      <c r="O111" s="29" t="s">
        <v>209</v>
      </c>
      <c r="P111" s="29" t="s">
        <v>209</v>
      </c>
      <c r="Q111" s="29" t="s">
        <v>209</v>
      </c>
      <c r="R111" s="29" t="s">
        <v>209</v>
      </c>
      <c r="S111" s="29" t="s">
        <v>209</v>
      </c>
      <c r="T111" s="29" t="s">
        <v>209</v>
      </c>
      <c r="U111" s="29" t="s">
        <v>209</v>
      </c>
      <c r="V111" s="29" t="s">
        <v>209</v>
      </c>
      <c r="W111" s="29" t="s">
        <v>209</v>
      </c>
    </row>
    <row r="112" spans="1:23" x14ac:dyDescent="0.2">
      <c r="A112" s="6" t="s">
        <v>215</v>
      </c>
      <c r="B112" s="39" t="s">
        <v>166</v>
      </c>
      <c r="C112" s="30" t="s">
        <v>323</v>
      </c>
      <c r="D112" s="27" t="s">
        <v>202</v>
      </c>
      <c r="E112" s="31" t="s">
        <v>370</v>
      </c>
      <c r="F112" s="28">
        <v>0</v>
      </c>
      <c r="G112" s="28">
        <v>2260000</v>
      </c>
      <c r="H112" s="28">
        <v>0</v>
      </c>
      <c r="I112" s="28">
        <f t="shared" si="1"/>
        <v>0</v>
      </c>
      <c r="J112" s="28">
        <v>0</v>
      </c>
      <c r="K112" s="29" t="s">
        <v>208</v>
      </c>
      <c r="L112" s="29" t="s">
        <v>209</v>
      </c>
      <c r="M112" s="29" t="s">
        <v>209</v>
      </c>
      <c r="N112" s="29" t="s">
        <v>209</v>
      </c>
      <c r="O112" s="29" t="s">
        <v>209</v>
      </c>
      <c r="P112" s="29" t="s">
        <v>209</v>
      </c>
      <c r="Q112" s="29" t="s">
        <v>209</v>
      </c>
      <c r="R112" s="29" t="s">
        <v>209</v>
      </c>
      <c r="S112" s="29" t="s">
        <v>209</v>
      </c>
      <c r="T112" s="29" t="s">
        <v>209</v>
      </c>
      <c r="U112" s="29" t="s">
        <v>209</v>
      </c>
      <c r="V112" s="29" t="s">
        <v>209</v>
      </c>
      <c r="W112" s="29" t="s">
        <v>209</v>
      </c>
    </row>
    <row r="113" spans="1:23" x14ac:dyDescent="0.2">
      <c r="A113" s="6" t="s">
        <v>215</v>
      </c>
      <c r="B113" s="39" t="s">
        <v>167</v>
      </c>
      <c r="C113" s="30" t="s">
        <v>324</v>
      </c>
      <c r="D113" s="27" t="s">
        <v>202</v>
      </c>
      <c r="E113" s="31" t="s">
        <v>370</v>
      </c>
      <c r="F113" s="28">
        <v>0</v>
      </c>
      <c r="G113" s="28">
        <v>2590000</v>
      </c>
      <c r="H113" s="28">
        <v>0</v>
      </c>
      <c r="I113" s="28">
        <f t="shared" si="1"/>
        <v>0</v>
      </c>
      <c r="J113" s="28">
        <v>0</v>
      </c>
      <c r="K113" s="29" t="s">
        <v>208</v>
      </c>
      <c r="L113" s="29" t="s">
        <v>209</v>
      </c>
      <c r="M113" s="29" t="s">
        <v>209</v>
      </c>
      <c r="N113" s="29" t="s">
        <v>209</v>
      </c>
      <c r="O113" s="29" t="s">
        <v>209</v>
      </c>
      <c r="P113" s="29" t="s">
        <v>209</v>
      </c>
      <c r="Q113" s="29" t="s">
        <v>209</v>
      </c>
      <c r="R113" s="29" t="s">
        <v>209</v>
      </c>
      <c r="S113" s="29" t="s">
        <v>209</v>
      </c>
      <c r="T113" s="29" t="s">
        <v>209</v>
      </c>
      <c r="U113" s="29" t="s">
        <v>209</v>
      </c>
      <c r="V113" s="29" t="s">
        <v>209</v>
      </c>
      <c r="W113" s="29" t="s">
        <v>209</v>
      </c>
    </row>
    <row r="114" spans="1:23" x14ac:dyDescent="0.2">
      <c r="A114" s="6" t="s">
        <v>215</v>
      </c>
      <c r="B114" s="39" t="s">
        <v>168</v>
      </c>
      <c r="C114" s="30" t="s">
        <v>325</v>
      </c>
      <c r="D114" s="27" t="s">
        <v>202</v>
      </c>
      <c r="E114" s="31" t="s">
        <v>370</v>
      </c>
      <c r="F114" s="28">
        <v>0</v>
      </c>
      <c r="G114" s="28">
        <v>1780000</v>
      </c>
      <c r="H114" s="28">
        <v>0</v>
      </c>
      <c r="I114" s="28">
        <f t="shared" si="1"/>
        <v>0</v>
      </c>
      <c r="J114" s="28">
        <v>0</v>
      </c>
      <c r="K114" s="29" t="s">
        <v>208</v>
      </c>
      <c r="L114" s="29" t="s">
        <v>209</v>
      </c>
      <c r="M114" s="29" t="s">
        <v>209</v>
      </c>
      <c r="N114" s="29" t="s">
        <v>209</v>
      </c>
      <c r="O114" s="29" t="s">
        <v>209</v>
      </c>
      <c r="P114" s="29" t="s">
        <v>209</v>
      </c>
      <c r="Q114" s="29" t="s">
        <v>209</v>
      </c>
      <c r="R114" s="29" t="s">
        <v>209</v>
      </c>
      <c r="S114" s="29" t="s">
        <v>209</v>
      </c>
      <c r="T114" s="29" t="s">
        <v>209</v>
      </c>
      <c r="U114" s="29" t="s">
        <v>209</v>
      </c>
      <c r="V114" s="29" t="s">
        <v>209</v>
      </c>
      <c r="W114" s="29" t="s">
        <v>209</v>
      </c>
    </row>
    <row r="115" spans="1:23" x14ac:dyDescent="0.2">
      <c r="A115" s="6" t="s">
        <v>215</v>
      </c>
      <c r="B115" s="39" t="s">
        <v>169</v>
      </c>
      <c r="C115" s="30" t="s">
        <v>326</v>
      </c>
      <c r="D115" s="27" t="s">
        <v>202</v>
      </c>
      <c r="E115" s="31" t="s">
        <v>370</v>
      </c>
      <c r="F115" s="28">
        <v>0</v>
      </c>
      <c r="G115" s="28">
        <v>1880000</v>
      </c>
      <c r="H115" s="28">
        <v>0</v>
      </c>
      <c r="I115" s="28">
        <f t="shared" si="1"/>
        <v>0</v>
      </c>
      <c r="J115" s="28">
        <v>0</v>
      </c>
      <c r="K115" s="29" t="s">
        <v>208</v>
      </c>
      <c r="L115" s="29" t="s">
        <v>209</v>
      </c>
      <c r="M115" s="29" t="s">
        <v>209</v>
      </c>
      <c r="N115" s="29" t="s">
        <v>209</v>
      </c>
      <c r="O115" s="29" t="s">
        <v>209</v>
      </c>
      <c r="P115" s="29" t="s">
        <v>209</v>
      </c>
      <c r="Q115" s="29" t="s">
        <v>209</v>
      </c>
      <c r="R115" s="29" t="s">
        <v>209</v>
      </c>
      <c r="S115" s="29" t="s">
        <v>209</v>
      </c>
      <c r="T115" s="29" t="s">
        <v>209</v>
      </c>
      <c r="U115" s="29" t="s">
        <v>209</v>
      </c>
      <c r="V115" s="29" t="s">
        <v>209</v>
      </c>
      <c r="W115" s="29" t="s">
        <v>209</v>
      </c>
    </row>
    <row r="116" spans="1:23" x14ac:dyDescent="0.2">
      <c r="A116" s="6" t="s">
        <v>215</v>
      </c>
      <c r="B116" s="39" t="s">
        <v>170</v>
      </c>
      <c r="C116" s="30" t="s">
        <v>327</v>
      </c>
      <c r="D116" s="27" t="s">
        <v>202</v>
      </c>
      <c r="E116" s="31" t="s">
        <v>370</v>
      </c>
      <c r="F116" s="28">
        <v>0</v>
      </c>
      <c r="G116" s="28">
        <v>4100000</v>
      </c>
      <c r="H116" s="28">
        <v>0</v>
      </c>
      <c r="I116" s="28">
        <f t="shared" si="1"/>
        <v>0</v>
      </c>
      <c r="J116" s="28">
        <v>0</v>
      </c>
      <c r="K116" s="29" t="s">
        <v>208</v>
      </c>
      <c r="L116" s="29" t="s">
        <v>209</v>
      </c>
      <c r="M116" s="29" t="s">
        <v>209</v>
      </c>
      <c r="N116" s="29" t="s">
        <v>209</v>
      </c>
      <c r="O116" s="29" t="s">
        <v>209</v>
      </c>
      <c r="P116" s="29" t="s">
        <v>209</v>
      </c>
      <c r="Q116" s="29" t="s">
        <v>209</v>
      </c>
      <c r="R116" s="29" t="s">
        <v>209</v>
      </c>
      <c r="S116" s="29" t="s">
        <v>209</v>
      </c>
      <c r="T116" s="29" t="s">
        <v>209</v>
      </c>
      <c r="U116" s="29" t="s">
        <v>209</v>
      </c>
      <c r="V116" s="29" t="s">
        <v>209</v>
      </c>
      <c r="W116" s="29" t="s">
        <v>209</v>
      </c>
    </row>
    <row r="117" spans="1:23" x14ac:dyDescent="0.2">
      <c r="A117" s="6" t="s">
        <v>215</v>
      </c>
      <c r="B117" s="39" t="s">
        <v>171</v>
      </c>
      <c r="C117" s="30" t="s">
        <v>325</v>
      </c>
      <c r="D117" s="27" t="s">
        <v>202</v>
      </c>
      <c r="E117" s="31" t="s">
        <v>370</v>
      </c>
      <c r="F117" s="28">
        <v>0</v>
      </c>
      <c r="G117" s="28">
        <v>2350000</v>
      </c>
      <c r="H117" s="28">
        <v>0</v>
      </c>
      <c r="I117" s="28">
        <f t="shared" si="1"/>
        <v>0</v>
      </c>
      <c r="J117" s="28">
        <v>0</v>
      </c>
      <c r="K117" s="29" t="s">
        <v>208</v>
      </c>
      <c r="L117" s="29" t="s">
        <v>209</v>
      </c>
      <c r="M117" s="29" t="s">
        <v>209</v>
      </c>
      <c r="N117" s="29" t="s">
        <v>209</v>
      </c>
      <c r="O117" s="29" t="s">
        <v>209</v>
      </c>
      <c r="P117" s="29" t="s">
        <v>209</v>
      </c>
      <c r="Q117" s="29" t="s">
        <v>209</v>
      </c>
      <c r="R117" s="29" t="s">
        <v>209</v>
      </c>
      <c r="S117" s="29" t="s">
        <v>209</v>
      </c>
      <c r="T117" s="29" t="s">
        <v>209</v>
      </c>
      <c r="U117" s="29" t="s">
        <v>209</v>
      </c>
      <c r="V117" s="29" t="s">
        <v>209</v>
      </c>
      <c r="W117" s="29" t="s">
        <v>209</v>
      </c>
    </row>
    <row r="118" spans="1:23" x14ac:dyDescent="0.2">
      <c r="A118" s="6" t="s">
        <v>215</v>
      </c>
      <c r="B118" s="39" t="s">
        <v>172</v>
      </c>
      <c r="C118" s="30" t="s">
        <v>328</v>
      </c>
      <c r="D118" s="27" t="s">
        <v>202</v>
      </c>
      <c r="E118" s="31" t="s">
        <v>370</v>
      </c>
      <c r="F118" s="28">
        <v>0</v>
      </c>
      <c r="G118" s="28">
        <v>500500</v>
      </c>
      <c r="H118" s="28">
        <v>0</v>
      </c>
      <c r="I118" s="28">
        <f t="shared" si="1"/>
        <v>0</v>
      </c>
      <c r="J118" s="28">
        <v>0</v>
      </c>
      <c r="K118" s="29" t="s">
        <v>208</v>
      </c>
      <c r="L118" s="29" t="s">
        <v>209</v>
      </c>
      <c r="M118" s="29" t="s">
        <v>209</v>
      </c>
      <c r="N118" s="29" t="s">
        <v>209</v>
      </c>
      <c r="O118" s="29" t="s">
        <v>209</v>
      </c>
      <c r="P118" s="29" t="s">
        <v>209</v>
      </c>
      <c r="Q118" s="29" t="s">
        <v>209</v>
      </c>
      <c r="R118" s="29" t="s">
        <v>209</v>
      </c>
      <c r="S118" s="29" t="s">
        <v>209</v>
      </c>
      <c r="T118" s="29" t="s">
        <v>209</v>
      </c>
      <c r="U118" s="29" t="s">
        <v>209</v>
      </c>
      <c r="V118" s="29" t="s">
        <v>209</v>
      </c>
      <c r="W118" s="29" t="s">
        <v>209</v>
      </c>
    </row>
    <row r="119" spans="1:23" x14ac:dyDescent="0.2">
      <c r="A119" s="6" t="s">
        <v>215</v>
      </c>
      <c r="B119" s="39" t="s">
        <v>173</v>
      </c>
      <c r="C119" s="30" t="s">
        <v>329</v>
      </c>
      <c r="D119" s="27" t="s">
        <v>202</v>
      </c>
      <c r="E119" s="31" t="s">
        <v>370</v>
      </c>
      <c r="F119" s="28">
        <v>0</v>
      </c>
      <c r="G119" s="28">
        <v>500500</v>
      </c>
      <c r="H119" s="28">
        <v>0</v>
      </c>
      <c r="I119" s="28">
        <f t="shared" si="1"/>
        <v>0</v>
      </c>
      <c r="J119" s="28">
        <v>0</v>
      </c>
      <c r="K119" s="29" t="s">
        <v>208</v>
      </c>
      <c r="L119" s="29" t="s">
        <v>209</v>
      </c>
      <c r="M119" s="29" t="s">
        <v>209</v>
      </c>
      <c r="N119" s="29" t="s">
        <v>209</v>
      </c>
      <c r="O119" s="29" t="s">
        <v>209</v>
      </c>
      <c r="P119" s="29" t="s">
        <v>209</v>
      </c>
      <c r="Q119" s="29" t="s">
        <v>209</v>
      </c>
      <c r="R119" s="29" t="s">
        <v>209</v>
      </c>
      <c r="S119" s="29" t="s">
        <v>209</v>
      </c>
      <c r="T119" s="29" t="s">
        <v>209</v>
      </c>
      <c r="U119" s="29" t="s">
        <v>209</v>
      </c>
      <c r="V119" s="29" t="s">
        <v>209</v>
      </c>
      <c r="W119" s="29" t="s">
        <v>209</v>
      </c>
    </row>
    <row r="120" spans="1:23" x14ac:dyDescent="0.2">
      <c r="A120" s="6" t="s">
        <v>215</v>
      </c>
      <c r="B120" s="39" t="s">
        <v>174</v>
      </c>
      <c r="C120" s="30" t="s">
        <v>330</v>
      </c>
      <c r="D120" s="27" t="s">
        <v>185</v>
      </c>
      <c r="E120" s="31" t="s">
        <v>370</v>
      </c>
      <c r="F120" s="28">
        <v>0</v>
      </c>
      <c r="G120" s="28">
        <v>1000</v>
      </c>
      <c r="H120" s="28">
        <v>0</v>
      </c>
      <c r="I120" s="28">
        <f t="shared" si="1"/>
        <v>0</v>
      </c>
      <c r="J120" s="28">
        <v>0</v>
      </c>
      <c r="K120" s="29" t="s">
        <v>208</v>
      </c>
      <c r="L120" s="29" t="s">
        <v>209</v>
      </c>
      <c r="M120" s="29" t="s">
        <v>209</v>
      </c>
      <c r="N120" s="29" t="s">
        <v>209</v>
      </c>
      <c r="O120" s="29" t="s">
        <v>209</v>
      </c>
      <c r="P120" s="29" t="s">
        <v>209</v>
      </c>
      <c r="Q120" s="29" t="s">
        <v>209</v>
      </c>
      <c r="R120" s="29" t="s">
        <v>209</v>
      </c>
      <c r="S120" s="29" t="s">
        <v>209</v>
      </c>
      <c r="T120" s="29" t="s">
        <v>209</v>
      </c>
      <c r="U120" s="29" t="s">
        <v>209</v>
      </c>
      <c r="V120" s="29" t="s">
        <v>209</v>
      </c>
      <c r="W120" s="29" t="s">
        <v>209</v>
      </c>
    </row>
    <row r="121" spans="1:23" x14ac:dyDescent="0.2">
      <c r="A121" s="6" t="s">
        <v>215</v>
      </c>
      <c r="B121" s="39" t="s">
        <v>175</v>
      </c>
      <c r="C121" s="30" t="s">
        <v>331</v>
      </c>
      <c r="D121" s="27" t="s">
        <v>202</v>
      </c>
      <c r="E121" s="31" t="s">
        <v>370</v>
      </c>
      <c r="F121" s="28">
        <v>0</v>
      </c>
      <c r="G121" s="28">
        <v>1000</v>
      </c>
      <c r="H121" s="28">
        <v>0</v>
      </c>
      <c r="I121" s="28">
        <f t="shared" si="1"/>
        <v>15.66</v>
      </c>
      <c r="J121" s="28">
        <v>15.66</v>
      </c>
      <c r="K121" s="29" t="s">
        <v>208</v>
      </c>
      <c r="L121" s="29" t="s">
        <v>209</v>
      </c>
      <c r="M121" s="29" t="s">
        <v>209</v>
      </c>
      <c r="N121" s="29" t="s">
        <v>209</v>
      </c>
      <c r="O121" s="29" t="s">
        <v>209</v>
      </c>
      <c r="P121" s="29" t="s">
        <v>209</v>
      </c>
      <c r="Q121" s="29" t="s">
        <v>209</v>
      </c>
      <c r="R121" s="29" t="s">
        <v>209</v>
      </c>
      <c r="S121" s="29" t="s">
        <v>209</v>
      </c>
      <c r="T121" s="29" t="s">
        <v>209</v>
      </c>
      <c r="U121" s="29" t="s">
        <v>209</v>
      </c>
      <c r="V121" s="29" t="s">
        <v>209</v>
      </c>
      <c r="W121" s="29" t="s">
        <v>209</v>
      </c>
    </row>
    <row r="122" spans="1:23" x14ac:dyDescent="0.2">
      <c r="A122" s="6" t="s">
        <v>215</v>
      </c>
      <c r="B122" s="39" t="s">
        <v>176</v>
      </c>
      <c r="C122" s="30" t="s">
        <v>332</v>
      </c>
      <c r="D122" s="27" t="s">
        <v>202</v>
      </c>
      <c r="E122" s="31" t="s">
        <v>370</v>
      </c>
      <c r="F122" s="28">
        <v>0</v>
      </c>
      <c r="G122" s="28">
        <v>500</v>
      </c>
      <c r="H122" s="28">
        <v>0</v>
      </c>
      <c r="I122" s="28">
        <f t="shared" si="1"/>
        <v>464</v>
      </c>
      <c r="J122" s="28">
        <v>464</v>
      </c>
      <c r="K122" s="29" t="s">
        <v>208</v>
      </c>
      <c r="L122" s="29" t="s">
        <v>209</v>
      </c>
      <c r="M122" s="29" t="s">
        <v>209</v>
      </c>
      <c r="N122" s="29" t="s">
        <v>209</v>
      </c>
      <c r="O122" s="29" t="s">
        <v>209</v>
      </c>
      <c r="P122" s="29" t="s">
        <v>209</v>
      </c>
      <c r="Q122" s="29" t="s">
        <v>209</v>
      </c>
      <c r="R122" s="29" t="s">
        <v>209</v>
      </c>
      <c r="S122" s="29" t="s">
        <v>209</v>
      </c>
      <c r="T122" s="29" t="s">
        <v>209</v>
      </c>
      <c r="U122" s="29" t="s">
        <v>209</v>
      </c>
      <c r="V122" s="29" t="s">
        <v>209</v>
      </c>
      <c r="W122" s="29" t="s">
        <v>209</v>
      </c>
    </row>
    <row r="123" spans="1:23" x14ac:dyDescent="0.2">
      <c r="A123" s="6" t="s">
        <v>215</v>
      </c>
      <c r="B123" s="39" t="s">
        <v>177</v>
      </c>
      <c r="C123" s="30" t="s">
        <v>333</v>
      </c>
      <c r="D123" s="27" t="s">
        <v>202</v>
      </c>
      <c r="E123" s="31" t="s">
        <v>370</v>
      </c>
      <c r="F123" s="28">
        <v>0</v>
      </c>
      <c r="G123" s="28">
        <v>500</v>
      </c>
      <c r="H123" s="28">
        <v>0</v>
      </c>
      <c r="I123" s="28">
        <f t="shared" si="1"/>
        <v>0</v>
      </c>
      <c r="J123" s="28">
        <v>0</v>
      </c>
      <c r="K123" s="29" t="s">
        <v>208</v>
      </c>
      <c r="L123" s="29" t="s">
        <v>209</v>
      </c>
      <c r="M123" s="29" t="s">
        <v>209</v>
      </c>
      <c r="N123" s="29" t="s">
        <v>209</v>
      </c>
      <c r="O123" s="29" t="s">
        <v>209</v>
      </c>
      <c r="P123" s="29" t="s">
        <v>209</v>
      </c>
      <c r="Q123" s="29" t="s">
        <v>209</v>
      </c>
      <c r="R123" s="29" t="s">
        <v>209</v>
      </c>
      <c r="S123" s="29" t="s">
        <v>209</v>
      </c>
      <c r="T123" s="29" t="s">
        <v>209</v>
      </c>
      <c r="U123" s="29" t="s">
        <v>209</v>
      </c>
      <c r="V123" s="29" t="s">
        <v>209</v>
      </c>
      <c r="W123" s="29" t="s">
        <v>209</v>
      </c>
    </row>
    <row r="124" spans="1:23" x14ac:dyDescent="0.2">
      <c r="A124" s="6" t="s">
        <v>215</v>
      </c>
      <c r="B124" s="39" t="s">
        <v>178</v>
      </c>
      <c r="C124" s="30" t="s">
        <v>334</v>
      </c>
      <c r="D124" s="27" t="s">
        <v>199</v>
      </c>
      <c r="E124" s="31" t="s">
        <v>367</v>
      </c>
      <c r="F124" s="28">
        <v>0</v>
      </c>
      <c r="G124" s="28">
        <v>163400</v>
      </c>
      <c r="H124" s="28">
        <v>0</v>
      </c>
      <c r="I124" s="28">
        <f t="shared" si="1"/>
        <v>77185.31</v>
      </c>
      <c r="J124" s="28">
        <v>77185.31</v>
      </c>
      <c r="K124" s="29" t="s">
        <v>208</v>
      </c>
      <c r="L124" s="29" t="s">
        <v>209</v>
      </c>
      <c r="M124" s="29" t="s">
        <v>209</v>
      </c>
      <c r="N124" s="29" t="s">
        <v>209</v>
      </c>
      <c r="O124" s="29" t="s">
        <v>209</v>
      </c>
      <c r="P124" s="29" t="s">
        <v>209</v>
      </c>
      <c r="Q124" s="29" t="s">
        <v>209</v>
      </c>
      <c r="R124" s="29" t="s">
        <v>209</v>
      </c>
      <c r="S124" s="29" t="s">
        <v>209</v>
      </c>
      <c r="T124" s="29" t="s">
        <v>209</v>
      </c>
      <c r="U124" s="29" t="s">
        <v>209</v>
      </c>
      <c r="V124" s="29" t="s">
        <v>209</v>
      </c>
      <c r="W124" s="29" t="s">
        <v>209</v>
      </c>
    </row>
    <row r="125" spans="1:23" x14ac:dyDescent="0.2">
      <c r="A125" s="6" t="s">
        <v>215</v>
      </c>
      <c r="B125" s="39" t="s">
        <v>374</v>
      </c>
      <c r="C125" s="1" t="s">
        <v>375</v>
      </c>
      <c r="D125" s="27">
        <v>171</v>
      </c>
      <c r="E125" s="1" t="s">
        <v>347</v>
      </c>
      <c r="F125" s="28">
        <v>0</v>
      </c>
      <c r="G125" s="32">
        <v>516900</v>
      </c>
      <c r="H125" s="32">
        <v>0</v>
      </c>
      <c r="I125" s="28">
        <f t="shared" si="1"/>
        <v>0</v>
      </c>
      <c r="J125" s="28">
        <v>0</v>
      </c>
      <c r="K125" s="29" t="s">
        <v>208</v>
      </c>
      <c r="L125" s="29" t="s">
        <v>209</v>
      </c>
      <c r="M125" s="29" t="s">
        <v>209</v>
      </c>
      <c r="N125" s="29" t="s">
        <v>209</v>
      </c>
      <c r="O125" s="29" t="s">
        <v>209</v>
      </c>
      <c r="P125" s="29" t="s">
        <v>209</v>
      </c>
      <c r="Q125" s="29" t="s">
        <v>209</v>
      </c>
      <c r="R125" s="29" t="s">
        <v>209</v>
      </c>
      <c r="S125" s="29" t="s">
        <v>209</v>
      </c>
      <c r="T125" s="29" t="s">
        <v>209</v>
      </c>
      <c r="U125" s="29" t="s">
        <v>209</v>
      </c>
      <c r="V125" s="29" t="s">
        <v>209</v>
      </c>
      <c r="W125" s="29" t="s">
        <v>209</v>
      </c>
    </row>
    <row r="126" spans="1:23" x14ac:dyDescent="0.2">
      <c r="F126" s="28">
        <f>SUM(F5:F125)</f>
        <v>155412090</v>
      </c>
      <c r="G126" s="28">
        <f>SUM(G5:G125)</f>
        <v>268005020.12000003</v>
      </c>
      <c r="H126" s="28">
        <f>SUM(H5:H125)</f>
        <v>32444.95</v>
      </c>
      <c r="I126" s="28">
        <f>SUM(I5:I125)</f>
        <v>138756783.19</v>
      </c>
      <c r="J126" s="28">
        <f>SUM(J5:J125)</f>
        <v>138724338.23999998</v>
      </c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x14ac:dyDescent="0.2"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x14ac:dyDescent="0.2"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1:23" x14ac:dyDescent="0.2"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</sheetData>
  <autoFilter ref="D1:D129"/>
  <mergeCells count="2">
    <mergeCell ref="A2:E2"/>
    <mergeCell ref="N2:T2"/>
  </mergeCells>
  <printOptions gridLines="1"/>
  <pageMargins left="0.70866141732283472" right="0.70866141732283472" top="0.74803149606299213" bottom="0.74803149606299213" header="0.31496062992125984" footer="0.31496062992125984"/>
  <pageSetup scale="75" orientation="landscape" r:id="rId1"/>
  <ignoredErrors>
    <ignoredError sqref="D5:D1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B23" sqref="B23"/>
    </sheetView>
  </sheetViews>
  <sheetFormatPr baseColWidth="10" defaultColWidth="12" defaultRowHeight="11.25" x14ac:dyDescent="0.2"/>
  <cols>
    <col min="1" max="1" width="67.6640625" customWidth="1"/>
    <col min="2" max="2" width="21.83203125" customWidth="1"/>
    <col min="3" max="3" width="12" style="4"/>
  </cols>
  <sheetData>
    <row r="1" spans="1:4" ht="12" x14ac:dyDescent="0.2">
      <c r="A1" s="5" t="s">
        <v>28</v>
      </c>
      <c r="B1" s="5" t="s">
        <v>29</v>
      </c>
      <c r="C1" s="4" t="s">
        <v>30</v>
      </c>
      <c r="D1" s="3"/>
    </row>
    <row r="2" spans="1:4" ht="12" x14ac:dyDescent="0.2">
      <c r="A2" s="5" t="s">
        <v>31</v>
      </c>
      <c r="B2" s="5" t="s">
        <v>32</v>
      </c>
      <c r="C2" s="4" t="s">
        <v>33</v>
      </c>
      <c r="D2" s="3"/>
    </row>
    <row r="3" spans="1:4" ht="12" x14ac:dyDescent="0.2">
      <c r="A3" s="5" t="s">
        <v>34</v>
      </c>
      <c r="B3" s="5" t="s">
        <v>35</v>
      </c>
      <c r="C3" s="4" t="s">
        <v>36</v>
      </c>
      <c r="D3" s="3"/>
    </row>
    <row r="4" spans="1:4" ht="12" x14ac:dyDescent="0.2">
      <c r="A4" s="5" t="s">
        <v>37</v>
      </c>
      <c r="B4" s="5" t="s">
        <v>38</v>
      </c>
      <c r="C4" s="4" t="s">
        <v>39</v>
      </c>
      <c r="D4" s="3"/>
    </row>
    <row r="5" spans="1:4" ht="12" x14ac:dyDescent="0.2">
      <c r="A5" s="5" t="s">
        <v>40</v>
      </c>
      <c r="B5" s="2"/>
      <c r="D5" s="3"/>
    </row>
    <row r="6" spans="1:4" ht="12" x14ac:dyDescent="0.2">
      <c r="A6" s="5" t="s">
        <v>41</v>
      </c>
      <c r="B6" s="2"/>
      <c r="D6" s="3"/>
    </row>
    <row r="7" spans="1:4" ht="12" x14ac:dyDescent="0.2">
      <c r="A7" s="5" t="s">
        <v>42</v>
      </c>
      <c r="B7" s="2"/>
      <c r="D7" s="3"/>
    </row>
    <row r="8" spans="1:4" ht="12" x14ac:dyDescent="0.2">
      <c r="A8" s="5" t="s">
        <v>43</v>
      </c>
      <c r="B8" s="2"/>
      <c r="D8" s="3"/>
    </row>
    <row r="9" spans="1:4" ht="12" customHeight="1" x14ac:dyDescent="0.2">
      <c r="A9" s="5" t="s">
        <v>44</v>
      </c>
      <c r="B9" s="2"/>
      <c r="D9" s="3"/>
    </row>
    <row r="10" spans="1:4" ht="12" x14ac:dyDescent="0.2">
      <c r="A10" s="5" t="s">
        <v>45</v>
      </c>
      <c r="B10" s="2"/>
      <c r="D10" s="3"/>
    </row>
    <row r="11" spans="1:4" ht="12" x14ac:dyDescent="0.2">
      <c r="A11" s="5" t="s">
        <v>46</v>
      </c>
      <c r="B11" s="2"/>
      <c r="D11" s="3"/>
    </row>
    <row r="12" spans="1:4" ht="12" x14ac:dyDescent="0.2">
      <c r="A12" s="5" t="s">
        <v>47</v>
      </c>
      <c r="B12" s="2"/>
      <c r="D12" s="3"/>
    </row>
    <row r="13" spans="1:4" ht="12" x14ac:dyDescent="0.2">
      <c r="A13" s="5" t="s">
        <v>48</v>
      </c>
      <c r="B13" s="2"/>
      <c r="D13" s="3"/>
    </row>
    <row r="14" spans="1:4" ht="12" x14ac:dyDescent="0.2">
      <c r="A14" s="5" t="s">
        <v>49</v>
      </c>
      <c r="B14" s="2"/>
      <c r="D14" s="3"/>
    </row>
    <row r="15" spans="1:4" ht="12" x14ac:dyDescent="0.2">
      <c r="A15" s="5" t="s">
        <v>50</v>
      </c>
      <c r="B15" s="2"/>
      <c r="D15" s="3"/>
    </row>
    <row r="16" spans="1:4" ht="12" x14ac:dyDescent="0.2">
      <c r="A16" s="5" t="s">
        <v>51</v>
      </c>
      <c r="B16" s="2"/>
      <c r="D16" s="3"/>
    </row>
    <row r="17" spans="1:5" ht="12" x14ac:dyDescent="0.2">
      <c r="A17" s="5" t="s">
        <v>52</v>
      </c>
      <c r="B17" s="2"/>
      <c r="D17" s="3"/>
    </row>
    <row r="18" spans="1:5" ht="12" x14ac:dyDescent="0.2">
      <c r="A18" s="5" t="s">
        <v>53</v>
      </c>
      <c r="B18" s="2"/>
      <c r="D18" s="3"/>
    </row>
    <row r="19" spans="1:5" ht="12" x14ac:dyDescent="0.2">
      <c r="A19" s="5" t="s">
        <v>54</v>
      </c>
      <c r="B19" s="2"/>
      <c r="D19" s="3"/>
    </row>
    <row r="20" spans="1:5" ht="12" x14ac:dyDescent="0.2">
      <c r="A20" s="5" t="s">
        <v>55</v>
      </c>
      <c r="B20" s="2"/>
      <c r="D20" s="3"/>
    </row>
    <row r="21" spans="1:5" ht="12" x14ac:dyDescent="0.2">
      <c r="A21" s="5" t="s">
        <v>56</v>
      </c>
      <c r="B21" s="2"/>
      <c r="E21" s="3"/>
    </row>
    <row r="22" spans="1:5" ht="12" x14ac:dyDescent="0.2">
      <c r="A22" s="5" t="s">
        <v>57</v>
      </c>
      <c r="B22" s="2"/>
      <c r="E22" s="3"/>
    </row>
    <row r="23" spans="1:5" ht="12" x14ac:dyDescent="0.2">
      <c r="A23" s="5" t="s">
        <v>58</v>
      </c>
      <c r="B23" s="2"/>
      <c r="E23" s="3"/>
    </row>
    <row r="24" spans="1:5" x14ac:dyDescent="0.2">
      <c r="A24" s="4"/>
    </row>
    <row r="25" spans="1:5" x14ac:dyDescent="0.2">
      <c r="A25" s="4"/>
    </row>
    <row r="26" spans="1:5" x14ac:dyDescent="0.2">
      <c r="A26" s="4"/>
    </row>
    <row r="27" spans="1:5" x14ac:dyDescent="0.2">
      <c r="A27" s="4"/>
    </row>
    <row r="28" spans="1:5" x14ac:dyDescent="0.2">
      <c r="A28" s="4"/>
    </row>
    <row r="29" spans="1:5" x14ac:dyDescent="0.2">
      <c r="A29" s="4"/>
    </row>
    <row r="30" spans="1:5" x14ac:dyDescent="0.2">
      <c r="A30" s="4"/>
    </row>
    <row r="31" spans="1:5" x14ac:dyDescent="0.2">
      <c r="A31" s="4"/>
    </row>
    <row r="32" spans="1:5" x14ac:dyDescent="0.2">
      <c r="A3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1F51EF88-68BC-4A76-B5D9-47B8734FF4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8237E9-CEBB-4B58-A840-2483C09C3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2C03A-FAFE-4FBB-9F24-298C907734CA}">
  <ds:schemaRefs>
    <ds:schemaRef ds:uri="http://schemas.openxmlformats.org/package/2006/metadata/core-properties"/>
    <ds:schemaRef ds:uri="http://purl.org/dc/terms/"/>
    <ds:schemaRef ds:uri="0c865bf4-0f22-4e4d-b041-7b0c1657e5a8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6aa8a68a-ab09-4ac8-a697-fdce915bc56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INR</vt:lpstr>
      <vt:lpstr>Hoja1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cp:lastPrinted>2024-07-24T02:01:01Z</cp:lastPrinted>
  <dcterms:created xsi:type="dcterms:W3CDTF">2014-10-22T05:35:08Z</dcterms:created>
  <dcterms:modified xsi:type="dcterms:W3CDTF">2024-07-24T02:01:11Z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